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41\"/>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5" l="1"/>
  <c r="A12" i="5"/>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R25" i="15" l="1"/>
  <c r="R26" i="15"/>
  <c r="R27" i="15"/>
  <c r="R28" i="15"/>
  <c r="R30" i="15"/>
  <c r="R31" i="15"/>
  <c r="R32" i="15"/>
  <c r="R33" i="15"/>
  <c r="R34" i="15"/>
  <c r="N30" i="15"/>
  <c r="J29" i="15"/>
  <c r="J24" i="15"/>
  <c r="J27" i="15"/>
  <c r="J30" i="15"/>
  <c r="J31" i="15"/>
  <c r="B27" i="22" l="1"/>
  <c r="R71" i="15" l="1"/>
  <c r="R58" i="15"/>
  <c r="F25" i="15"/>
  <c r="F26" i="15"/>
  <c r="F28" i="15"/>
  <c r="E25" i="15"/>
  <c r="E26" i="15"/>
  <c r="E28" i="15"/>
  <c r="E31" i="15"/>
  <c r="F31" i="15" s="1"/>
  <c r="E32" i="15"/>
  <c r="F32" i="15" s="1"/>
  <c r="E33" i="15"/>
  <c r="F33" i="15" s="1"/>
  <c r="E34" i="15"/>
  <c r="F34" i="15" s="1"/>
  <c r="E24" i="15"/>
  <c r="F24" i="15" s="1"/>
  <c r="R24" i="15" s="1"/>
  <c r="D30" i="15"/>
  <c r="D27" i="15" s="1"/>
  <c r="D29" i="15" l="1"/>
  <c r="E29" i="15" s="1"/>
  <c r="F29" i="15" s="1"/>
  <c r="R29" i="15" s="1"/>
  <c r="E27" i="15"/>
  <c r="F27" i="15" s="1"/>
  <c r="E30" i="15"/>
  <c r="F30" i="15" s="1"/>
  <c r="D62" i="15"/>
  <c r="R62" i="15" s="1"/>
  <c r="A5" i="23"/>
  <c r="C49" i="7" l="1"/>
  <c r="N27" i="15"/>
  <c r="A15" i="23"/>
  <c r="A12" i="23"/>
  <c r="N29" i="15" l="1"/>
  <c r="A26" i="13"/>
  <c r="A27" i="13" s="1"/>
  <c r="A28" i="13" s="1"/>
  <c r="A29" i="13" s="1"/>
  <c r="A30" i="13" s="1"/>
  <c r="A31" i="13" s="1"/>
  <c r="A32" i="13" s="1"/>
  <c r="A33" i="13" s="1"/>
  <c r="A34" i="13" s="1"/>
  <c r="A35" i="13" s="1"/>
  <c r="A36" i="13" s="1"/>
  <c r="C48" i="7" l="1"/>
  <c r="A9" i="5"/>
  <c r="C40" i="7" l="1"/>
  <c r="A5" i="22" l="1"/>
  <c r="A5" i="5"/>
  <c r="A4" i="15"/>
  <c r="A5" i="16"/>
  <c r="A5" i="10"/>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7" l="1"/>
  <c r="A5" i="6"/>
  <c r="A5" i="14"/>
  <c r="A6" i="13"/>
  <c r="A4" i="12"/>
  <c r="A15" i="22" l="1"/>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<sst xmlns="http://schemas.openxmlformats.org/spreadsheetml/2006/main" count="1309" uniqueCount="662">
  <si>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</si>
  <si>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</si>
  <si>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</si>
  <si>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</si>
  <si>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</si>
  <si>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</si>
  <si>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</si>
  <si>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</si>
  <si>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</si>
  <si>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</si>
  <si>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</si>
  <si>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</si>
  <si>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</si>
  <si>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</si>
  <si>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</si>
  <si>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</si>
  <si>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</si>
  <si>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</si>
  <si>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</si>
  <si>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</si>
  <si>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</si>
  <si>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</si>
  <si>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</si>
  <si>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</si>
  <si>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</si>
  <si>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</si>
  <si>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</si>
  <si>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</si>
  <si>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</si>
  <si>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</si>
  <si>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</si>
  <si>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</si>
  <si>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</si>
  <si>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</si>
  <si>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</si>
  <si>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</si>
  <si>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</si>
  <si>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</si>
  <si>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</si>
  <si>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</si>
  <si>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</si>
  <si>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</si>
  <si>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</si>
  <si>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</si>
  <si>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</si>
  <si>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</si>
  <si>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</si>
  <si>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</si>
  <si>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</si>
  <si>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</si>
  <si>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</si>
  <si>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</si>
  <si>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</si>
  <si>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</si>
  <si>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</si>
  <si>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</si>
  <si>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</si>
  <si>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</si>
  <si>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</si>
  <si>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</si>
  <si>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</si>
  <si>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</si>
  <si>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</si>
  <si>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</si>
  <si>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</si>
  <si>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</si>
  <si>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</si>
  <si>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</si>
  <si>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</si>
  <si>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</si>
  <si>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</si>
  <si>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</si>
  <si>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</si>
  <si>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</si>
  <si>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</si>
  <si>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</si>
  <si>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</si>
  <si>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</si>
  <si>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</si>
  <si>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</si>
  <si>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</si>
  <si>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</si>
  <si>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</si>
  <si>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</si>
  <si>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</si>
  <si>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</si>
  <si>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</si>
  <si>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</si>
  <si>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</si>
  <si>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</si>
  <si>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</si>
  <si>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</si>
  <si>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</si>
  <si>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</si>
  <si>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</si>
  <si>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</si>
  <si>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</si>
  <si>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</si>
  <si>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</si>
  <si>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</si>
  <si>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</si>
  <si>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</si>
  <si>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</si>
  <si>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</si>
  <si>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</si>
  <si>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</si>
  <si>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</si>
  <si>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</si>
  <si>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</si>
  <si>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</si>
  <si>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</si>
  <si>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</si>
  <si>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</si>
  <si>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</si>
  <si>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</si>
  <si>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</si>
  <si>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</si>
  <si>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</si>
  <si>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</si>
  <si>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</si>
  <si>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</si>
  <si>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</si>
  <si>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</si>
  <si>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</si>
  <si>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</si>
  <si>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</si>
  <si>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</si>
  <si>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</si>
  <si>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</si>
  <si>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</si>
  <si>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</si>
  <si>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</si>
  <si>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</si>
  <si>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</si>
  <si>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</si>
  <si>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</si>
  <si>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</si>
  <si>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</si>
  <si>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</si>
  <si>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</si>
  <si>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</si>
  <si>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</si>
  <si>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</si>
  <si>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</si>
  <si>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</si>
  <si>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</si>
  <si>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</si>
  <si>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</si>
  <si>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</si>
  <si>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</si>
  <si>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</si>
  <si>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</si>
  <si>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</si>
  <si>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</si>
  <si>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</si>
  <si>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</si>
  <si>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</si>
  <si>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</si>
  <si>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</si>
  <si>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</si>
  <si>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</si>
  <si>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</si>
  <si>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</si>
  <si>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</si>
  <si>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</si>
  <si>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</si>
  <si>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</si>
  <si>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</si>
  <si>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</si>
  <si>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</si>
  <si>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</si>
  <si>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</si>
  <si>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</si>
  <si>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</si>
  <si>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</si>
  <si>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</si>
  <si>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</si>
  <si>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</si>
  <si>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</si>
  <si>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</si>
  <si>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</si>
  <si>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</si>
  <si>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</si>
  <si>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</si>
  <si>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</si>
  <si>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</si>
  <si>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</si>
  <si>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</si>
  <si>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</si>
  <si>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</si>
  <si>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</si>
  <si>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</si>
  <si>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</si>
  <si>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</si>
  <si>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</si>
  <si>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</si>
  <si>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</si>
  <si>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</si>
  <si>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</si>
  <si>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</si>
  <si>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</si>
  <si>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</si>
  <si>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</si>
  <si>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</si>
  <si>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</si>
  <si>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</si>
  <si>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</si>
  <si>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</si>
  <si>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</si>
  <si>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</si>
  <si>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</si>
  <si>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</si>
  <si>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</si>
  <si>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</si>
  <si>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</si>
  <si>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</si>
  <si>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</si>
  <si>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</si>
  <si>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</si>
  <si>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</si>
  <si>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</si>
  <si>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</si>
  <si>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</si>
  <si>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</si>
  <si>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</si>
  <si>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</si>
  <si>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</si>
  <si>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</si>
  <si>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</si>
  <si>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</si>
  <si>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</si>
  <si>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</si>
  <si>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</si>
  <si>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</si>
  <si>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</si>
  <si>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</si>
  <si>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</si>
  <si>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</si>
  <si>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</si>
  <si>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</si>
  <si>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</si>
  <si>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</si>
  <si>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</si>
  <si>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</si>
  <si>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</si>
  <si>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</si>
  <si>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</si>
  <si>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</si>
  <si>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</si>
  <si>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</si>
  <si>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</si>
  <si>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</si>
  <si>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</si>
  <si>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</si>
  <si>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</si>
  <si>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</si>
  <si>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</si>
  <si>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</si>
  <si>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</si>
  <si>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</si>
  <si>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</si>
  <si>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</si>
  <si>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</si>
  <si>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</si>
  <si>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</si>
  <si>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</si>
  <si>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</si>
  <si>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</si>
  <si>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</si>
  <si>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</si>
  <si>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</si>
  <si>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</si>
  <si>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</si>
  <si>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</si>
  <si>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</si>
  <si>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</si>
  <si>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</si>
  <si>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</si>
  <si>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</si>
  <si>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</si>
  <si>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</si>
  <si>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</si>
  <si>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</si>
  <si>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</si>
  <si>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</si>
  <si>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</si>
  <si>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</si>
  <si>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</si>
  <si>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</si>
  <si>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</si>
  <si>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</si>
  <si>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</si>
  <si>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</si>
  <si>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</si>
  <si>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</si>
  <si>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</si>
  <si>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</si>
  <si>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</si>
  <si>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</si>
  <si>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</si>
  <si>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</si>
  <si>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</si>
  <si>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</si>
  <si>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</si>
  <si>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</si>
  <si>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</si>
  <si>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</si>
  <si>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</si>
  <si>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</si>
  <si>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</si>
  <si>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</si>
  <si>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</si>
  <si>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</si>
  <si>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</si>
  <si>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</si>
  <si>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</si>
  <si>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</si>
  <si>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</si>
  <si>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</si>
  <si>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</si>
  <si>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</si>
  <si>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</si>
  <si>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</si>
  <si>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</si>
  <si>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</si>
  <si>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</si>
  <si>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</si>
  <si>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</si>
  <si>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</si>
  <si>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</si>
  <si>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</si>
  <si>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</si>
  <si>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</si>
  <si>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</si>
  <si>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</si>
  <si>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</si>
  <si>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</si>
  <si>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</si>
  <si>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</si>
  <si>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</si>
  <si>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</si>
  <si>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</si>
  <si>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</si>
  <si>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</si>
  <si>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</si>
  <si>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</si>
  <si>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</si>
  <si>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</si>
  <si>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</si>
  <si>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</si>
  <si>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</si>
  <si>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</si>
  <si>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</si>
  <si>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</si>
  <si>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</si>
  <si>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</si>
  <si>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</si>
  <si>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</si>
  <si>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</si>
  <si>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</si>
  <si>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</si>
  <si>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</si>
  <si>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</si>
  <si>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</si>
  <si>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</si>
  <si>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</si>
  <si>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</si>
  <si>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</si>
  <si>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</si>
  <si>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</si>
  <si>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</si>
  <si>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</si>
  <si>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</si>
  <si>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</si>
  <si>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</si>
  <si>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</si>
  <si>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</si>
  <si>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</si>
  <si>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</si>
  <si>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</si>
  <si>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</si>
  <si>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</si>
  <si>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</si>
  <si>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</si>
  <si>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</si>
  <si>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</si>
  <si>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</si>
  <si>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</si>
  <si>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</si>
  <si>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</si>
  <si>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</si>
  <si>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</si>
  <si>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</si>
  <si>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</si>
  <si>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</si>
  <si>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</si>
  <si>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</si>
  <si>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</si>
  <si>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</si>
  <si>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</si>
  <si>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</si>
  <si>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</si>
  <si>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</si>
  <si>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</si>
  <si>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</si>
  <si>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</si>
  <si>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</si>
  <si>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</si>
  <si>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</si>
  <si>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</si>
  <si>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</si>
  <si>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</si>
  <si>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</si>
  <si>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</si>
  <si>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</si>
  <si>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</si>
  <si>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</si>
  <si>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</si>
  <si>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</si>
  <si>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</si>
  <si>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</si>
  <si>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</si>
  <si>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</si>
  <si>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</si>
  <si>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</si>
  <si>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</si>
  <si>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</si>
  <si>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</si>
  <si>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</si>
  <si>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</si>
  <si>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</si>
  <si>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</si>
  <si>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</si>
  <si>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</si>
  <si>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</si>
  <si>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</si>
  <si>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</si>
  <si>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</si>
  <si>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</si>
  <si>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</si>
  <si>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</si>
  <si>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</si>
  <si>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</si>
  <si>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</si>
  <si>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</si>
  <si>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</si>
  <si>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</si>
  <si>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</si>
  <si>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</si>
  <si>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</si>
  <si>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</si>
  <si>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</si>
  <si>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</si>
  <si>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</si>
  <si>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</si>
  <si>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</si>
  <si>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</si>
  <si>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</si>
  <si>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</si>
  <si>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</si>
  <si>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</si>
  <si>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</si>
  <si>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</si>
  <si>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</si>
  <si>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</si>
  <si>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</si>
  <si>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</si>
  <si>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</si>
  <si>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</si>
  <si>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</si>
  <si>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</si>
  <si>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</si>
  <si>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</si>
  <si>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</si>
  <si>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</si>
  <si>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</si>
  <si>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</si>
  <si>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</si>
  <si>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</si>
  <si>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</si>
  <si>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</si>
  <si>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</si>
  <si>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</si>
  <si>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</si>
  <si>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</si>
  <si>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</si>
  <si>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</si>
  <si>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</si>
  <si>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</si>
  <si>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</si>
  <si>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</si>
  <si>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</si>
  <si>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</si>
  <si>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</si>
  <si>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</si>
  <si>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</si>
  <si>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</si>
  <si>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</si>
  <si>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</si>
  <si>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</si>
  <si>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</si>
  <si>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</si>
  <si>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</si>
  <si>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</si>
  <si>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</si>
  <si>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</si>
  <si>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</si>
  <si>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</si>
  <si>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</si>
  <si>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</si>
  <si>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</si>
  <si>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</si>
  <si>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</si>
  <si>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</si>
  <si>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</si>
  <si>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</si>
  <si>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</si>
  <si>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</si>
  <si>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</si>
  <si>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</si>
  <si>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</si>
  <si>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</si>
  <si>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</si>
  <si>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</si>
  <si>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</si>
  <si>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</si>
  <si>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</si>
  <si>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</si>
  <si>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</si>
  <si>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</si>
  <si>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</si>
  <si>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</si>
  <si>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</si>
  <si>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</si>
  <si>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</si>
  <si>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</si>
  <si>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</si>
  <si>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</si>
  <si>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</si>
  <si>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</si>
  <si>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</si>
  <si>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</si>
  <si>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</si>
  <si>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</si>
  <si>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</si>
  <si>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</si>
  <si>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</si>
  <si>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</si>
  <si>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Предварительный расчет стоимости</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</si>
  <si>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</si>
  <si>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</si>
  <si>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</si>
  <si>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</si>
  <si>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Акт технического обследования оборудования перед реконструкцией №7 от 11.01.2017г.</t>
  </si>
  <si>
    <t>Включить замену оборудования в план реконструкции</t>
  </si>
  <si>
    <t>АО "Россети Тюмень"</t>
  </si>
  <si>
    <t>Филиал АО "Россети Тюмень" Когалымские электрические сети</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</si>
  <si>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</si>
  <si>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</si>
  <si>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</si>
  <si>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</si>
  <si>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</si>
  <si>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</si>
  <si>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</si>
  <si>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</si>
  <si>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</si>
  <si>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</si>
  <si>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</si>
  <si>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</si>
  <si>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</si>
  <si>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</si>
  <si>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</si>
  <si>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</si>
  <si>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</si>
  <si>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</si>
  <si>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</si>
  <si>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</si>
  <si>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</si>
  <si>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</si>
  <si>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</si>
  <si>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</si>
  <si>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</si>
  <si>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</si>
  <si>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</si>
  <si>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</si>
  <si>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</si>
  <si>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</si>
  <si>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</si>
  <si>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</si>
  <si>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</si>
  <si>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</si>
  <si>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</si>
  <si>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</si>
  <si>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</si>
  <si>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</si>
  <si>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</si>
  <si>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</si>
  <si>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</si>
  <si>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</si>
  <si>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</si>
  <si>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</si>
  <si>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</si>
  <si>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</si>
  <si>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</si>
  <si>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</si>
  <si>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</si>
  <si>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</si>
  <si>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</si>
  <si>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</si>
  <si>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</si>
  <si>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</si>
  <si>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</si>
  <si>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</si>
  <si>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</si>
  <si>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</si>
  <si>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</si>
  <si>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</si>
  <si>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</si>
  <si>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</si>
  <si>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</si>
  <si>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</si>
  <si>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</si>
  <si>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</si>
  <si>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</si>
  <si>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</si>
  <si>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</si>
  <si>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</si>
  <si>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</si>
  <si>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</si>
  <si>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</si>
  <si>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</si>
  <si>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</si>
  <si>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</si>
  <si>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</si>
  <si>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</si>
  <si>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</si>
  <si>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</si>
  <si>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</si>
  <si>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</si>
  <si>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Год раскрытия информации: 2022 год</t>
  </si>
  <si>
    <t>14 шт.</t>
  </si>
  <si>
    <t xml:space="preserve"> - масляные выключатели 110 кВ - 5шт.,                                                                                                - масляные выключатели 35 кВ - 9 шт.,                                                                                                       - НАМИ-35 -2 шт.,                                                                                                                                            - ВАЗП - 2 шт.</t>
  </si>
  <si>
    <t xml:space="preserve">Реконструкция </t>
  </si>
  <si>
    <t xml:space="preserve"> по состоянию на 01.01.2022 года </t>
  </si>
  <si>
    <t xml:space="preserve">по состоянию на 01.01.2022 года </t>
  </si>
  <si>
    <t xml:space="preserve">План 2022 года </t>
  </si>
  <si>
    <t>Год 2023</t>
  </si>
  <si>
    <t xml:space="preserve">Год 2024 </t>
  </si>
  <si>
    <t>Год 2025</t>
  </si>
  <si>
    <t>Год 2026</t>
  </si>
  <si>
    <t>Н</t>
  </si>
  <si>
    <t>1.12.</t>
  </si>
  <si>
    <t>3.7.</t>
  </si>
  <si>
    <t>Год 2027</t>
  </si>
  <si>
    <t>от «__» _____ 20__ г. №___</t>
  </si>
  <si>
    <t>Сметная стоимость проекта в ценах 2025 года с НДС, млн. руб.</t>
  </si>
  <si>
    <t>от «__» _____ 20 _ г. №___</t>
  </si>
  <si>
    <t>от «__» _____ 20  г. №___</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</si>
  <si>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</si>
  <si>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r>
      <t xml:space="preserve">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t>
    </r>
    <r>
      <rPr>
        <sz val="12"/>
        <color theme="3" tint="0.39997558519241921"/>
        <rFont val="Times New Roman"/>
        <family val="1"/>
        <charset val="204"/>
      </rPr>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r>
  </si>
  <si>
    <r>
      <t xml:space="preserve">ПС 110/35/6 кВ Сарымская.                                                                                                         </t>
    </r>
    <r>
      <rPr>
        <sz val="12"/>
        <color theme="3" tint="0.39997558519241921"/>
        <rFont val="Times New Roman"/>
        <family val="1"/>
        <charset val="204"/>
      </rPr>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r>
  </si>
  <si>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t>
    </r>
    <r>
      <rPr>
        <sz val="12"/>
        <color theme="6" tint="-0.499984740745262"/>
        <rFont val="Times New Roman"/>
        <family val="1"/>
        <charset val="204"/>
      </rPr>
      <t xml:space="preserve">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</si>
</sst>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3" tint="0.39997558519241921"/>
      <name val="Times New Roman"/>
      <family val="1"/>
      <charset val="204"/>
    </font>
    <font>
      <sz val="12"/>
      <color theme="6" tint="-0.49998474074526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25" borderId="35" xfId="2" applyFont="1" applyFill="1" applyBorder="1" applyAlignment="1">
      <alignment horizontal="justify" vertical="top" wrapText="1"/>
    </xf>
    <xf numFmtId="164" fontId="41" fillId="25" borderId="30" xfId="67"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35" xfId="2" quotePrefix="1"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25" borderId="31" xfId="2" applyFont="1" applyFill="1" applyBorder="1" applyAlignment="1">
      <alignment vertical="top" wrapText="1"/>
    </xf>
    <xf numFmtId="0" fontId="41" fillId="25" borderId="30" xfId="2" applyFont="1" applyFill="1" applyBorder="1" applyAlignment="1">
      <alignment horizontal="justify"/>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5"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5" borderId="30" xfId="67"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0" xfId="0" applyNumberFormat="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70" fontId="7" fillId="0" borderId="1" xfId="67" applyNumberFormat="1" applyFont="1" applyBorder="1" applyAlignment="1">
      <alignment horizontal="center"/>
    </xf>
    <xf numFmtId="170"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44" sqref="C44"/>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654</v>
      </c>
      <c r="D3" s="16"/>
    </row>
    <row r="4" spans="1:19" s="12" customFormat="1" ht="18.75" x14ac:dyDescent="0.3">
      <c r="A4" s="17"/>
      <c r="D4" s="16"/>
      <c r="E4" s="15"/>
    </row>
    <row r="5" spans="1:19" s="12" customFormat="1" ht="15.75" x14ac:dyDescent="0.25">
      <c r="A5" s="263" t="s">
        <v>639</v>
      </c>
      <c r="B5" s="263"/>
      <c r="C5" s="263"/>
      <c r="D5" s="153"/>
      <c r="E5" s="153"/>
      <c r="F5" s="153"/>
      <c r="G5" s="153"/>
    </row>
    <row r="6" spans="1:19" s="12" customFormat="1" ht="18.75" x14ac:dyDescent="0.3">
      <c r="A6" s="17"/>
      <c r="D6" s="16"/>
      <c r="E6" s="15"/>
    </row>
    <row r="7" spans="1:19" s="12" customFormat="1" ht="18.75" x14ac:dyDescent="0.2">
      <c r="A7" s="267" t="s">
        <v>9</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68" t="s">
        <v>555</v>
      </c>
      <c r="B9" s="268"/>
      <c r="C9" s="268"/>
      <c r="D9" s="8"/>
      <c r="E9" s="8"/>
      <c r="F9" s="13"/>
      <c r="G9" s="13"/>
      <c r="H9" s="13"/>
      <c r="I9" s="13"/>
      <c r="J9" s="13"/>
      <c r="K9" s="13"/>
      <c r="L9" s="13"/>
      <c r="M9" s="13"/>
      <c r="N9" s="13"/>
      <c r="O9" s="13"/>
      <c r="P9" s="13"/>
      <c r="Q9" s="13"/>
      <c r="R9" s="13"/>
      <c r="S9" s="13"/>
    </row>
    <row r="10" spans="1:19" s="12" customFormat="1" ht="18.75" x14ac:dyDescent="0.2">
      <c r="A10" s="264" t="s">
        <v>8</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546</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7</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9" t="s">
        <v>638</v>
      </c>
      <c r="B15" s="269"/>
      <c r="C15" s="269"/>
      <c r="D15" s="8"/>
      <c r="E15" s="8"/>
      <c r="F15" s="8"/>
      <c r="G15" s="8"/>
      <c r="H15" s="8"/>
      <c r="I15" s="8"/>
      <c r="J15" s="8"/>
      <c r="K15" s="8"/>
      <c r="L15" s="8"/>
      <c r="M15" s="8"/>
      <c r="N15" s="8"/>
      <c r="O15" s="8"/>
      <c r="P15" s="8"/>
      <c r="Q15" s="8"/>
      <c r="R15" s="8"/>
      <c r="S15" s="8"/>
    </row>
    <row r="16" spans="1:19" s="3" customFormat="1" ht="15" customHeight="1" x14ac:dyDescent="0.2">
      <c r="A16" s="264" t="s">
        <v>6</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506</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344</v>
      </c>
      <c r="C22" s="40" t="s">
        <v>523</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9" t="s">
        <v>64</v>
      </c>
      <c r="C23" s="40" t="s">
        <v>544</v>
      </c>
      <c r="D23" s="33"/>
      <c r="E23" s="33"/>
      <c r="F23" s="32"/>
      <c r="G23" s="32"/>
      <c r="H23" s="32"/>
      <c r="I23" s="32"/>
      <c r="J23" s="32"/>
      <c r="K23" s="32"/>
      <c r="L23" s="32"/>
      <c r="M23" s="32"/>
      <c r="N23" s="32"/>
      <c r="O23" s="32"/>
      <c r="P23" s="32"/>
      <c r="Q23" s="31"/>
      <c r="R23" s="31"/>
      <c r="S23" s="31"/>
    </row>
    <row r="24" spans="1:19" s="3" customFormat="1" ht="22.5" customHeight="1" x14ac:dyDescent="0.2">
      <c r="A24" s="260"/>
      <c r="B24" s="261"/>
      <c r="C24" s="26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0" t="s">
        <v>453</v>
      </c>
      <c r="C25" s="160" t="s">
        <v>604</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0" t="s">
        <v>75</v>
      </c>
      <c r="C26" s="160" t="s">
        <v>605</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0" t="s">
        <v>74</v>
      </c>
      <c r="C27" s="160" t="s">
        <v>606</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0" t="s">
        <v>454</v>
      </c>
      <c r="C28" s="160" t="s">
        <v>528</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0" t="s">
        <v>455</v>
      </c>
      <c r="C29" s="160" t="s">
        <v>528</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0" t="s">
        <v>456</v>
      </c>
      <c r="C30" s="160" t="s">
        <v>528</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457</v>
      </c>
      <c r="C31" s="160" t="s">
        <v>528</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458</v>
      </c>
      <c r="C32" s="160" t="s">
        <v>528</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459</v>
      </c>
      <c r="C33" s="40" t="s">
        <v>607</v>
      </c>
      <c r="D33" s="38"/>
      <c r="E33" s="37"/>
      <c r="F33" s="37"/>
      <c r="G33" s="37"/>
      <c r="H33" s="37"/>
      <c r="I33" s="37"/>
      <c r="J33" s="37"/>
      <c r="K33" s="37"/>
      <c r="L33" s="37"/>
      <c r="M33" s="37"/>
      <c r="N33" s="37"/>
      <c r="O33" s="37"/>
      <c r="P33" s="36"/>
      <c r="Q33" s="36"/>
      <c r="R33" s="36"/>
      <c r="S33" s="36"/>
    </row>
    <row r="34" spans="1:19" ht="111" customHeight="1" x14ac:dyDescent="0.25">
      <c r="A34" s="28" t="s">
        <v>475</v>
      </c>
      <c r="B34" s="43" t="s">
        <v>460</v>
      </c>
      <c r="C34" s="40" t="s">
        <v>528</v>
      </c>
      <c r="D34" s="27"/>
      <c r="E34" s="27"/>
      <c r="F34" s="27"/>
      <c r="G34" s="27"/>
      <c r="H34" s="27"/>
      <c r="I34" s="27"/>
      <c r="J34" s="27"/>
      <c r="K34" s="27"/>
      <c r="L34" s="27"/>
      <c r="M34" s="27"/>
      <c r="N34" s="27"/>
      <c r="O34" s="27"/>
      <c r="P34" s="27"/>
      <c r="Q34" s="27"/>
      <c r="R34" s="27"/>
      <c r="S34" s="27"/>
    </row>
    <row r="35" spans="1:19" ht="58.5" customHeight="1" x14ac:dyDescent="0.25">
      <c r="A35" s="28" t="s">
        <v>463</v>
      </c>
      <c r="B35" s="43" t="s">
        <v>72</v>
      </c>
      <c r="C35" s="40" t="s">
        <v>528</v>
      </c>
      <c r="D35" s="27"/>
      <c r="E35" s="27"/>
      <c r="F35" s="27"/>
      <c r="G35" s="27"/>
      <c r="H35" s="27"/>
      <c r="I35" s="27"/>
      <c r="J35" s="27"/>
      <c r="K35" s="27"/>
      <c r="L35" s="27"/>
      <c r="M35" s="27"/>
      <c r="N35" s="27"/>
      <c r="O35" s="27"/>
      <c r="P35" s="27"/>
      <c r="Q35" s="27"/>
      <c r="R35" s="27"/>
      <c r="S35" s="27"/>
    </row>
    <row r="36" spans="1:19" ht="51.75" customHeight="1" x14ac:dyDescent="0.25">
      <c r="A36" s="28" t="s">
        <v>476</v>
      </c>
      <c r="B36" s="43" t="s">
        <v>461</v>
      </c>
      <c r="C36" s="40" t="s">
        <v>528</v>
      </c>
      <c r="D36" s="27"/>
      <c r="E36" s="27"/>
      <c r="F36" s="27"/>
      <c r="G36" s="27"/>
      <c r="H36" s="27"/>
      <c r="I36" s="27"/>
      <c r="J36" s="27"/>
      <c r="K36" s="27"/>
      <c r="L36" s="27"/>
      <c r="M36" s="27"/>
      <c r="N36" s="27"/>
      <c r="O36" s="27"/>
      <c r="P36" s="27"/>
      <c r="Q36" s="27"/>
      <c r="R36" s="27"/>
      <c r="S36" s="27"/>
    </row>
    <row r="37" spans="1:19" ht="43.5" customHeight="1" x14ac:dyDescent="0.25">
      <c r="A37" s="28" t="s">
        <v>464</v>
      </c>
      <c r="B37" s="43" t="s">
        <v>462</v>
      </c>
      <c r="C37" s="40" t="s">
        <v>609</v>
      </c>
      <c r="D37" s="27"/>
      <c r="E37" s="27"/>
      <c r="F37" s="27"/>
      <c r="G37" s="27"/>
      <c r="H37" s="27"/>
      <c r="I37" s="27"/>
      <c r="J37" s="27"/>
      <c r="K37" s="27"/>
      <c r="L37" s="27"/>
      <c r="M37" s="27"/>
      <c r="N37" s="27"/>
      <c r="O37" s="27"/>
      <c r="P37" s="27"/>
      <c r="Q37" s="27"/>
      <c r="R37" s="27"/>
      <c r="S37" s="27"/>
    </row>
    <row r="38" spans="1:19" ht="43.5" customHeight="1" x14ac:dyDescent="0.25">
      <c r="A38" s="28" t="s">
        <v>477</v>
      </c>
      <c r="B38" s="43" t="s">
        <v>238</v>
      </c>
      <c r="C38" s="40" t="s">
        <v>528</v>
      </c>
      <c r="D38" s="27"/>
      <c r="E38" s="27"/>
      <c r="F38" s="27"/>
      <c r="G38" s="27"/>
      <c r="H38" s="27"/>
      <c r="I38" s="27"/>
      <c r="J38" s="27"/>
      <c r="K38" s="27"/>
      <c r="L38" s="27"/>
      <c r="M38" s="27"/>
      <c r="N38" s="27"/>
      <c r="O38" s="27"/>
      <c r="P38" s="27"/>
      <c r="Q38" s="27"/>
      <c r="R38" s="27"/>
      <c r="S38" s="27"/>
    </row>
    <row r="39" spans="1:19" ht="23.25" customHeight="1" x14ac:dyDescent="0.25">
      <c r="A39" s="260"/>
      <c r="B39" s="261"/>
      <c r="C39" s="262"/>
      <c r="D39" s="27"/>
      <c r="E39" s="27"/>
      <c r="F39" s="27"/>
      <c r="G39" s="27"/>
      <c r="H39" s="27"/>
      <c r="I39" s="27"/>
      <c r="J39" s="27"/>
      <c r="K39" s="27"/>
      <c r="L39" s="27"/>
      <c r="M39" s="27"/>
      <c r="N39" s="27"/>
      <c r="O39" s="27"/>
      <c r="P39" s="27"/>
      <c r="Q39" s="27"/>
      <c r="R39" s="27"/>
      <c r="S39" s="27"/>
    </row>
    <row r="40" spans="1:19" ht="63" x14ac:dyDescent="0.25">
      <c r="A40" s="28" t="s">
        <v>465</v>
      </c>
      <c r="B40" s="43" t="s">
        <v>519</v>
      </c>
      <c r="C40" s="202">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478</v>
      </c>
      <c r="B41" s="43" t="s">
        <v>501</v>
      </c>
      <c r="C41" s="161" t="s">
        <v>549</v>
      </c>
      <c r="D41" s="27"/>
      <c r="E41" s="27"/>
      <c r="F41" s="27"/>
      <c r="G41" s="27"/>
      <c r="H41" s="27"/>
      <c r="I41" s="27"/>
      <c r="J41" s="27"/>
      <c r="K41" s="27"/>
      <c r="L41" s="27"/>
      <c r="M41" s="27"/>
      <c r="N41" s="27"/>
      <c r="O41" s="27"/>
      <c r="P41" s="27"/>
      <c r="Q41" s="27"/>
      <c r="R41" s="27"/>
      <c r="S41" s="27"/>
    </row>
    <row r="42" spans="1:19" ht="83.25" customHeight="1" x14ac:dyDescent="0.25">
      <c r="A42" s="28" t="s">
        <v>466</v>
      </c>
      <c r="B42" s="43" t="s">
        <v>516</v>
      </c>
      <c r="C42" s="161" t="s">
        <v>549</v>
      </c>
      <c r="D42" s="27"/>
      <c r="E42" s="27"/>
      <c r="F42" s="27"/>
      <c r="G42" s="27"/>
      <c r="H42" s="27"/>
      <c r="I42" s="27"/>
      <c r="J42" s="27"/>
      <c r="K42" s="27"/>
      <c r="L42" s="27"/>
      <c r="M42" s="27"/>
      <c r="N42" s="27"/>
      <c r="O42" s="27"/>
      <c r="P42" s="27"/>
      <c r="Q42" s="27"/>
      <c r="R42" s="27"/>
      <c r="S42" s="27"/>
    </row>
    <row r="43" spans="1:19" ht="186" customHeight="1" x14ac:dyDescent="0.25">
      <c r="A43" s="28" t="s">
        <v>481</v>
      </c>
      <c r="B43" s="43" t="s">
        <v>482</v>
      </c>
      <c r="C43" s="161" t="s">
        <v>549</v>
      </c>
      <c r="D43" s="27"/>
      <c r="E43" s="27"/>
      <c r="F43" s="27"/>
      <c r="G43" s="27"/>
      <c r="H43" s="27"/>
      <c r="I43" s="27"/>
      <c r="J43" s="27"/>
      <c r="K43" s="27"/>
      <c r="L43" s="27"/>
      <c r="M43" s="27"/>
      <c r="N43" s="27"/>
      <c r="O43" s="27"/>
      <c r="P43" s="27"/>
      <c r="Q43" s="27"/>
      <c r="R43" s="27"/>
      <c r="S43" s="27"/>
    </row>
    <row r="44" spans="1:19" ht="111" customHeight="1" x14ac:dyDescent="0.25">
      <c r="A44" s="28" t="s">
        <v>467</v>
      </c>
      <c r="B44" s="43" t="s">
        <v>507</v>
      </c>
      <c r="C44" s="161" t="s">
        <v>549</v>
      </c>
      <c r="D44" s="27"/>
      <c r="E44" s="27"/>
      <c r="F44" s="27"/>
      <c r="G44" s="27"/>
      <c r="H44" s="27"/>
      <c r="I44" s="27"/>
      <c r="J44" s="27"/>
      <c r="K44" s="27"/>
      <c r="L44" s="27"/>
      <c r="M44" s="27"/>
      <c r="N44" s="27"/>
      <c r="O44" s="27"/>
      <c r="P44" s="27"/>
      <c r="Q44" s="27"/>
      <c r="R44" s="27"/>
      <c r="S44" s="27"/>
    </row>
    <row r="45" spans="1:19" ht="120" customHeight="1" x14ac:dyDescent="0.25">
      <c r="A45" s="28" t="s">
        <v>502</v>
      </c>
      <c r="B45" s="43" t="s">
        <v>508</v>
      </c>
      <c r="C45" s="161" t="s">
        <v>549</v>
      </c>
      <c r="D45" s="27"/>
      <c r="E45" s="27"/>
      <c r="F45" s="27"/>
      <c r="G45" s="27"/>
      <c r="H45" s="27"/>
      <c r="I45" s="27"/>
      <c r="J45" s="27"/>
      <c r="K45" s="27"/>
      <c r="L45" s="27"/>
      <c r="M45" s="27"/>
      <c r="N45" s="27"/>
      <c r="O45" s="27"/>
      <c r="P45" s="27"/>
      <c r="Q45" s="27"/>
      <c r="R45" s="27"/>
      <c r="S45" s="27"/>
    </row>
    <row r="46" spans="1:19" ht="101.25" customHeight="1" x14ac:dyDescent="0.25">
      <c r="A46" s="28" t="s">
        <v>468</v>
      </c>
      <c r="B46" s="43" t="s">
        <v>509</v>
      </c>
      <c r="C46" s="161">
        <v>34.97</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503</v>
      </c>
      <c r="B48" s="43" t="s">
        <v>517</v>
      </c>
      <c r="C48" s="219">
        <f>'6.2. Паспорт фин осв ввод'!AC24</f>
        <v>416.57049000000001</v>
      </c>
      <c r="D48" s="27"/>
      <c r="E48" s="27"/>
      <c r="F48" s="27"/>
      <c r="G48" s="27"/>
      <c r="H48" s="27"/>
      <c r="I48" s="27"/>
      <c r="J48" s="27"/>
      <c r="K48" s="27"/>
      <c r="L48" s="27"/>
      <c r="M48" s="27"/>
      <c r="N48" s="27"/>
      <c r="O48" s="27"/>
      <c r="P48" s="27"/>
      <c r="Q48" s="27"/>
      <c r="R48" s="27"/>
      <c r="S48" s="27"/>
    </row>
    <row r="49" spans="1:19" ht="71.25" customHeight="1" x14ac:dyDescent="0.25">
      <c r="A49" s="28" t="s">
        <v>469</v>
      </c>
      <c r="B49" s="43" t="s">
        <v>518</v>
      </c>
      <c r="C49" s="220">
        <f>'6.2. Паспорт фин осв ввод'!AC30</f>
        <v>350.20580000000001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F_TP1500.PS.0041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376</v>
      </c>
      <c r="D19" s="274" t="s">
        <v>375</v>
      </c>
      <c r="E19" s="274" t="s">
        <v>107</v>
      </c>
      <c r="F19" s="274" t="s">
        <v>106</v>
      </c>
      <c r="G19" s="274" t="s">
        <v>371</v>
      </c>
      <c r="H19" s="274" t="s">
        <v>105</v>
      </c>
      <c r="I19" s="274" t="s">
        <v>104</v>
      </c>
      <c r="J19" s="274" t="s">
        <v>103</v>
      </c>
      <c r="K19" s="274" t="s">
        <v>102</v>
      </c>
      <c r="L19" s="274" t="s">
        <v>101</v>
      </c>
      <c r="M19" s="274" t="s">
        <v>100</v>
      </c>
      <c r="N19" s="274" t="s">
        <v>99</v>
      </c>
      <c r="O19" s="274" t="s">
        <v>98</v>
      </c>
      <c r="P19" s="274" t="s">
        <v>97</v>
      </c>
      <c r="Q19" s="274" t="s">
        <v>374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372</v>
      </c>
      <c r="R20" s="46" t="s">
        <v>373</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473</v>
      </c>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9"/>
      <c r="B25" s="50" t="s">
        <v>92</v>
      </c>
      <c r="C25" s="50"/>
      <c r="D25" s="50"/>
      <c r="E25" s="50" t="s">
        <v>91</v>
      </c>
      <c r="F25" s="50" t="s">
        <v>90</v>
      </c>
      <c r="G25" s="50" t="s">
        <v>474</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9"/>
      <c r="B29" s="50" t="s">
        <v>369</v>
      </c>
      <c r="C29" s="50"/>
      <c r="D29" s="50"/>
      <c r="E29" s="109" t="s">
        <v>370</v>
      </c>
      <c r="F29" s="109" t="s">
        <v>370</v>
      </c>
      <c r="G29" s="109" t="s">
        <v>370</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34" zoomScale="70" zoomScaleNormal="60" zoomScaleSheetLayoutView="70" workbookViewId="0">
      <selection activeCell="T4" sqref="T4"/>
    </sheetView>
  </sheetViews>
  <sheetFormatPr defaultColWidth="10.7109375" defaultRowHeight="15.75" x14ac:dyDescent="0.25"/>
  <cols>
    <col min="1" max="1" width="9.5703125" style="54" customWidth="1"/>
    <col min="2" max="2" width="15.42578125" style="54" customWidth="1"/>
    <col min="3" max="3" width="16.28515625" style="54" customWidth="1"/>
    <col min="4" max="4" width="16.140625" style="54" customWidth="1"/>
    <col min="5" max="5" width="25.28515625" style="54" customWidth="1"/>
    <col min="6" max="6" width="11" style="54" customWidth="1"/>
    <col min="7" max="7" width="19" style="54" customWidth="1"/>
    <col min="8" max="8" width="17.85546875" style="54" customWidth="1"/>
    <col min="9" max="9" width="10.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656</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F_TP1500.PS.0041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20"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5</v>
      </c>
      <c r="B21" s="285" t="s">
        <v>229</v>
      </c>
      <c r="C21" s="286"/>
      <c r="D21" s="289" t="s">
        <v>130</v>
      </c>
      <c r="E21" s="285" t="s">
        <v>514</v>
      </c>
      <c r="F21" s="286"/>
      <c r="G21" s="285" t="s">
        <v>279</v>
      </c>
      <c r="H21" s="286"/>
      <c r="I21" s="285" t="s">
        <v>129</v>
      </c>
      <c r="J21" s="286"/>
      <c r="K21" s="289" t="s">
        <v>128</v>
      </c>
      <c r="L21" s="285" t="s">
        <v>127</v>
      </c>
      <c r="M21" s="286"/>
      <c r="N21" s="285" t="s">
        <v>510</v>
      </c>
      <c r="O21" s="286"/>
      <c r="P21" s="289" t="s">
        <v>126</v>
      </c>
      <c r="Q21" s="278" t="s">
        <v>125</v>
      </c>
      <c r="R21" s="279"/>
      <c r="S21" s="278" t="s">
        <v>124</v>
      </c>
      <c r="T21" s="280"/>
    </row>
    <row r="22" spans="1:20" ht="204.75" customHeight="1" x14ac:dyDescent="0.25">
      <c r="A22" s="283"/>
      <c r="B22" s="287"/>
      <c r="C22" s="288"/>
      <c r="D22" s="292"/>
      <c r="E22" s="287"/>
      <c r="F22" s="288"/>
      <c r="G22" s="287"/>
      <c r="H22" s="288"/>
      <c r="I22" s="287"/>
      <c r="J22" s="288"/>
      <c r="K22" s="290"/>
      <c r="L22" s="287"/>
      <c r="M22" s="288"/>
      <c r="N22" s="287"/>
      <c r="O22" s="288"/>
      <c r="P22" s="290"/>
      <c r="Q22" s="94" t="s">
        <v>123</v>
      </c>
      <c r="R22" s="94" t="s">
        <v>484</v>
      </c>
      <c r="S22" s="94" t="s">
        <v>122</v>
      </c>
      <c r="T22" s="94" t="s">
        <v>121</v>
      </c>
    </row>
    <row r="23" spans="1:20" ht="51.75" customHeight="1" x14ac:dyDescent="0.25">
      <c r="A23" s="284"/>
      <c r="B23" s="151" t="s">
        <v>119</v>
      </c>
      <c r="C23" s="151" t="s">
        <v>120</v>
      </c>
      <c r="D23" s="29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4" t="s">
        <v>119</v>
      </c>
      <c r="R23" s="94" t="s">
        <v>119</v>
      </c>
      <c r="S23" s="94" t="s">
        <v>119</v>
      </c>
      <c r="T23" s="94"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ht="117.75" customHeight="1" x14ac:dyDescent="0.25">
      <c r="A25" s="64">
        <v>1</v>
      </c>
      <c r="B25" s="64" t="s">
        <v>527</v>
      </c>
      <c r="C25" s="64" t="s">
        <v>527</v>
      </c>
      <c r="D25" s="64" t="s">
        <v>526</v>
      </c>
      <c r="E25" s="167" t="s">
        <v>535</v>
      </c>
      <c r="F25" s="64"/>
      <c r="G25" s="168" t="s">
        <v>530</v>
      </c>
      <c r="H25" s="168" t="s">
        <v>530</v>
      </c>
      <c r="I25" s="167">
        <v>1989</v>
      </c>
      <c r="J25" s="64"/>
      <c r="K25" s="167">
        <v>1989</v>
      </c>
      <c r="L25" s="64">
        <v>110</v>
      </c>
      <c r="M25" s="64">
        <v>110</v>
      </c>
      <c r="N25" s="64" t="s">
        <v>549</v>
      </c>
      <c r="O25" s="64" t="s">
        <v>549</v>
      </c>
      <c r="P25" s="64"/>
      <c r="Q25" s="163" t="s">
        <v>551</v>
      </c>
      <c r="R25" s="163" t="s">
        <v>552</v>
      </c>
      <c r="S25" s="163" t="s">
        <v>553</v>
      </c>
      <c r="T25" s="163" t="s">
        <v>554</v>
      </c>
    </row>
    <row r="26" spans="1:20" ht="94.5" x14ac:dyDescent="0.25">
      <c r="A26" s="64">
        <f>A25+1</f>
        <v>2</v>
      </c>
      <c r="B26" s="64" t="s">
        <v>527</v>
      </c>
      <c r="C26" s="64" t="s">
        <v>527</v>
      </c>
      <c r="D26" s="64" t="s">
        <v>526</v>
      </c>
      <c r="E26" s="167" t="s">
        <v>535</v>
      </c>
      <c r="F26" s="64"/>
      <c r="G26" s="168" t="s">
        <v>531</v>
      </c>
      <c r="H26" s="168" t="s">
        <v>531</v>
      </c>
      <c r="I26" s="167">
        <v>1989</v>
      </c>
      <c r="J26" s="64"/>
      <c r="K26" s="167">
        <v>1989</v>
      </c>
      <c r="L26" s="64">
        <v>110</v>
      </c>
      <c r="M26" s="64">
        <v>110</v>
      </c>
      <c r="N26" s="64" t="s">
        <v>549</v>
      </c>
      <c r="O26" s="64" t="s">
        <v>549</v>
      </c>
      <c r="P26" s="64"/>
      <c r="Q26" s="163" t="s">
        <v>551</v>
      </c>
      <c r="R26" s="163" t="s">
        <v>552</v>
      </c>
      <c r="S26" s="163" t="s">
        <v>553</v>
      </c>
      <c r="T26" s="163" t="s">
        <v>554</v>
      </c>
    </row>
    <row r="27" spans="1:20" ht="94.5" x14ac:dyDescent="0.25">
      <c r="A27" s="64">
        <f t="shared" ref="A27:A36" si="0">A26+1</f>
        <v>3</v>
      </c>
      <c r="B27" s="64" t="s">
        <v>527</v>
      </c>
      <c r="C27" s="64" t="s">
        <v>527</v>
      </c>
      <c r="D27" s="64" t="s">
        <v>526</v>
      </c>
      <c r="E27" s="167" t="s">
        <v>535</v>
      </c>
      <c r="F27" s="64"/>
      <c r="G27" s="168" t="s">
        <v>532</v>
      </c>
      <c r="H27" s="168" t="s">
        <v>532</v>
      </c>
      <c r="I27" s="167">
        <v>1998</v>
      </c>
      <c r="J27" s="64"/>
      <c r="K27" s="167">
        <v>1998</v>
      </c>
      <c r="L27" s="64">
        <v>110</v>
      </c>
      <c r="M27" s="64">
        <v>110</v>
      </c>
      <c r="N27" s="64" t="s">
        <v>549</v>
      </c>
      <c r="O27" s="64" t="s">
        <v>549</v>
      </c>
      <c r="P27" s="64"/>
      <c r="Q27" s="163" t="s">
        <v>551</v>
      </c>
      <c r="R27" s="163" t="s">
        <v>552</v>
      </c>
      <c r="S27" s="163" t="s">
        <v>553</v>
      </c>
      <c r="T27" s="163" t="s">
        <v>554</v>
      </c>
    </row>
    <row r="28" spans="1:20" ht="94.5" x14ac:dyDescent="0.25">
      <c r="A28" s="64">
        <f t="shared" si="0"/>
        <v>4</v>
      </c>
      <c r="B28" s="64" t="s">
        <v>527</v>
      </c>
      <c r="C28" s="64" t="s">
        <v>527</v>
      </c>
      <c r="D28" s="64" t="s">
        <v>526</v>
      </c>
      <c r="E28" s="167" t="s">
        <v>535</v>
      </c>
      <c r="F28" s="64"/>
      <c r="G28" s="168" t="s">
        <v>533</v>
      </c>
      <c r="H28" s="168" t="s">
        <v>533</v>
      </c>
      <c r="I28" s="167">
        <v>1989</v>
      </c>
      <c r="J28" s="64"/>
      <c r="K28" s="167">
        <v>1989</v>
      </c>
      <c r="L28" s="64">
        <v>110</v>
      </c>
      <c r="M28" s="64">
        <v>110</v>
      </c>
      <c r="N28" s="64" t="s">
        <v>549</v>
      </c>
      <c r="O28" s="64" t="s">
        <v>549</v>
      </c>
      <c r="P28" s="64"/>
      <c r="Q28" s="163" t="s">
        <v>551</v>
      </c>
      <c r="R28" s="163" t="s">
        <v>552</v>
      </c>
      <c r="S28" s="163" t="s">
        <v>553</v>
      </c>
      <c r="T28" s="163" t="s">
        <v>554</v>
      </c>
    </row>
    <row r="29" spans="1:20" ht="94.5" x14ac:dyDescent="0.25">
      <c r="A29" s="64">
        <f t="shared" si="0"/>
        <v>5</v>
      </c>
      <c r="B29" s="64" t="s">
        <v>527</v>
      </c>
      <c r="C29" s="64" t="s">
        <v>527</v>
      </c>
      <c r="D29" s="64" t="s">
        <v>526</v>
      </c>
      <c r="E29" s="167" t="s">
        <v>535</v>
      </c>
      <c r="F29" s="64"/>
      <c r="G29" s="168" t="s">
        <v>534</v>
      </c>
      <c r="H29" s="168" t="s">
        <v>534</v>
      </c>
      <c r="I29" s="167">
        <v>1986</v>
      </c>
      <c r="J29" s="64"/>
      <c r="K29" s="167">
        <v>1986</v>
      </c>
      <c r="L29" s="64">
        <v>110</v>
      </c>
      <c r="M29" s="64">
        <v>110</v>
      </c>
      <c r="N29" s="64" t="s">
        <v>549</v>
      </c>
      <c r="O29" s="64" t="s">
        <v>549</v>
      </c>
      <c r="P29" s="64"/>
      <c r="Q29" s="163" t="s">
        <v>551</v>
      </c>
      <c r="R29" s="163" t="s">
        <v>552</v>
      </c>
      <c r="S29" s="163" t="s">
        <v>553</v>
      </c>
      <c r="T29" s="163" t="s">
        <v>554</v>
      </c>
    </row>
    <row r="30" spans="1:20" ht="94.5" x14ac:dyDescent="0.25">
      <c r="A30" s="64">
        <f t="shared" si="0"/>
        <v>6</v>
      </c>
      <c r="B30" s="64" t="s">
        <v>527</v>
      </c>
      <c r="C30" s="64" t="s">
        <v>527</v>
      </c>
      <c r="D30" s="64" t="s">
        <v>526</v>
      </c>
      <c r="E30" s="170" t="s">
        <v>543</v>
      </c>
      <c r="F30" s="164"/>
      <c r="G30" s="168" t="s">
        <v>536</v>
      </c>
      <c r="H30" s="168" t="s">
        <v>536</v>
      </c>
      <c r="I30" s="170">
        <v>1986</v>
      </c>
      <c r="J30" s="164"/>
      <c r="K30" s="171">
        <v>1987</v>
      </c>
      <c r="L30" s="64">
        <v>35</v>
      </c>
      <c r="M30" s="64">
        <v>35</v>
      </c>
      <c r="N30" s="64" t="s">
        <v>549</v>
      </c>
      <c r="O30" s="64" t="s">
        <v>549</v>
      </c>
      <c r="P30" s="163"/>
      <c r="Q30" s="163" t="s">
        <v>633</v>
      </c>
      <c r="R30" s="163" t="s">
        <v>634</v>
      </c>
      <c r="S30" s="163" t="s">
        <v>553</v>
      </c>
      <c r="T30" s="163" t="s">
        <v>554</v>
      </c>
    </row>
    <row r="31" spans="1:20" ht="94.5" x14ac:dyDescent="0.25">
      <c r="A31" s="64">
        <f t="shared" si="0"/>
        <v>7</v>
      </c>
      <c r="B31" s="64" t="s">
        <v>527</v>
      </c>
      <c r="C31" s="64" t="s">
        <v>527</v>
      </c>
      <c r="D31" s="64" t="s">
        <v>526</v>
      </c>
      <c r="E31" s="170" t="s">
        <v>543</v>
      </c>
      <c r="F31" s="164"/>
      <c r="G31" s="168" t="s">
        <v>537</v>
      </c>
      <c r="H31" s="168" t="s">
        <v>537</v>
      </c>
      <c r="I31" s="170">
        <v>1986</v>
      </c>
      <c r="J31" s="164"/>
      <c r="K31" s="171">
        <v>1993</v>
      </c>
      <c r="L31" s="64">
        <v>35</v>
      </c>
      <c r="M31" s="64">
        <v>35</v>
      </c>
      <c r="N31" s="64" t="s">
        <v>549</v>
      </c>
      <c r="O31" s="64" t="s">
        <v>549</v>
      </c>
      <c r="P31" s="64"/>
      <c r="Q31" s="163" t="s">
        <v>633</v>
      </c>
      <c r="R31" s="163" t="s">
        <v>634</v>
      </c>
      <c r="S31" s="163" t="s">
        <v>553</v>
      </c>
      <c r="T31" s="163" t="s">
        <v>554</v>
      </c>
    </row>
    <row r="32" spans="1:20" ht="94.5" x14ac:dyDescent="0.25">
      <c r="A32" s="64">
        <f t="shared" si="0"/>
        <v>8</v>
      </c>
      <c r="B32" s="64" t="s">
        <v>527</v>
      </c>
      <c r="C32" s="64" t="s">
        <v>527</v>
      </c>
      <c r="D32" s="64" t="s">
        <v>526</v>
      </c>
      <c r="E32" s="170" t="s">
        <v>543</v>
      </c>
      <c r="F32" s="164"/>
      <c r="G32" s="168" t="s">
        <v>538</v>
      </c>
      <c r="H32" s="168" t="s">
        <v>538</v>
      </c>
      <c r="I32" s="170">
        <v>1986</v>
      </c>
      <c r="J32" s="164"/>
      <c r="K32" s="171">
        <v>1987</v>
      </c>
      <c r="L32" s="64">
        <v>35</v>
      </c>
      <c r="M32" s="64">
        <v>35</v>
      </c>
      <c r="N32" s="64" t="s">
        <v>549</v>
      </c>
      <c r="O32" s="64" t="s">
        <v>549</v>
      </c>
      <c r="P32" s="64"/>
      <c r="Q32" s="163" t="s">
        <v>633</v>
      </c>
      <c r="R32" s="163" t="s">
        <v>634</v>
      </c>
      <c r="S32" s="163" t="s">
        <v>553</v>
      </c>
      <c r="T32" s="163" t="s">
        <v>554</v>
      </c>
    </row>
    <row r="33" spans="1:113" ht="94.5" x14ac:dyDescent="0.25">
      <c r="A33" s="64">
        <f t="shared" si="0"/>
        <v>9</v>
      </c>
      <c r="B33" s="64" t="s">
        <v>527</v>
      </c>
      <c r="C33" s="64" t="s">
        <v>527</v>
      </c>
      <c r="D33" s="64" t="s">
        <v>526</v>
      </c>
      <c r="E33" s="170" t="s">
        <v>543</v>
      </c>
      <c r="F33" s="164"/>
      <c r="G33" s="168" t="s">
        <v>539</v>
      </c>
      <c r="H33" s="168" t="s">
        <v>539</v>
      </c>
      <c r="I33" s="170">
        <v>1986</v>
      </c>
      <c r="J33" s="164"/>
      <c r="K33" s="171">
        <v>1987</v>
      </c>
      <c r="L33" s="64">
        <v>35</v>
      </c>
      <c r="M33" s="64">
        <v>35</v>
      </c>
      <c r="N33" s="64" t="s">
        <v>549</v>
      </c>
      <c r="O33" s="64" t="s">
        <v>549</v>
      </c>
      <c r="P33" s="64"/>
      <c r="Q33" s="163" t="s">
        <v>633</v>
      </c>
      <c r="R33" s="163" t="s">
        <v>634</v>
      </c>
      <c r="S33" s="163" t="s">
        <v>553</v>
      </c>
      <c r="T33" s="163" t="s">
        <v>554</v>
      </c>
    </row>
    <row r="34" spans="1:113" ht="94.5" x14ac:dyDescent="0.25">
      <c r="A34" s="64">
        <f t="shared" si="0"/>
        <v>10</v>
      </c>
      <c r="B34" s="64" t="s">
        <v>527</v>
      </c>
      <c r="C34" s="64" t="s">
        <v>527</v>
      </c>
      <c r="D34" s="64" t="s">
        <v>526</v>
      </c>
      <c r="E34" s="170" t="s">
        <v>543</v>
      </c>
      <c r="F34" s="164"/>
      <c r="G34" s="168" t="s">
        <v>540</v>
      </c>
      <c r="H34" s="168" t="s">
        <v>540</v>
      </c>
      <c r="I34" s="170">
        <v>1986</v>
      </c>
      <c r="J34" s="164"/>
      <c r="K34" s="171">
        <v>1987</v>
      </c>
      <c r="L34" s="64">
        <v>35</v>
      </c>
      <c r="M34" s="64">
        <v>35</v>
      </c>
      <c r="N34" s="64" t="s">
        <v>549</v>
      </c>
      <c r="O34" s="64" t="s">
        <v>549</v>
      </c>
      <c r="P34" s="64"/>
      <c r="Q34" s="163" t="s">
        <v>633</v>
      </c>
      <c r="R34" s="163" t="s">
        <v>634</v>
      </c>
      <c r="S34" s="163" t="s">
        <v>553</v>
      </c>
      <c r="T34" s="163" t="s">
        <v>554</v>
      </c>
    </row>
    <row r="35" spans="1:113" s="62" customFormat="1" ht="94.5" x14ac:dyDescent="0.25">
      <c r="A35" s="64">
        <f t="shared" si="0"/>
        <v>11</v>
      </c>
      <c r="B35" s="64" t="s">
        <v>527</v>
      </c>
      <c r="C35" s="64" t="s">
        <v>527</v>
      </c>
      <c r="D35" s="64" t="s">
        <v>526</v>
      </c>
      <c r="E35" s="170" t="s">
        <v>543</v>
      </c>
      <c r="F35" s="165"/>
      <c r="G35" s="168" t="s">
        <v>541</v>
      </c>
      <c r="H35" s="168" t="s">
        <v>541</v>
      </c>
      <c r="I35" s="170">
        <v>1987</v>
      </c>
      <c r="J35" s="166"/>
      <c r="K35" s="171">
        <v>1993</v>
      </c>
      <c r="L35" s="64">
        <v>35</v>
      </c>
      <c r="M35" s="64">
        <v>35</v>
      </c>
      <c r="N35" s="64" t="s">
        <v>549</v>
      </c>
      <c r="O35" s="64" t="s">
        <v>549</v>
      </c>
      <c r="P35" s="63"/>
      <c r="Q35" s="257" t="s">
        <v>635</v>
      </c>
      <c r="R35" s="257" t="s">
        <v>636</v>
      </c>
      <c r="S35" s="163" t="s">
        <v>553</v>
      </c>
      <c r="T35" s="163" t="s">
        <v>554</v>
      </c>
    </row>
    <row r="36" spans="1:113" s="62" customFormat="1" ht="94.5" x14ac:dyDescent="0.25">
      <c r="A36" s="64">
        <f t="shared" si="0"/>
        <v>12</v>
      </c>
      <c r="B36" s="64" t="s">
        <v>527</v>
      </c>
      <c r="C36" s="64" t="s">
        <v>527</v>
      </c>
      <c r="D36" s="64" t="s">
        <v>526</v>
      </c>
      <c r="E36" s="170" t="s">
        <v>543</v>
      </c>
      <c r="F36" s="165"/>
      <c r="G36" s="168" t="s">
        <v>542</v>
      </c>
      <c r="H36" s="168" t="s">
        <v>542</v>
      </c>
      <c r="I36" s="169">
        <v>1987</v>
      </c>
      <c r="J36" s="63"/>
      <c r="K36" s="169">
        <v>1993</v>
      </c>
      <c r="L36" s="64">
        <v>35</v>
      </c>
      <c r="M36" s="64">
        <v>35</v>
      </c>
      <c r="N36" s="64" t="s">
        <v>549</v>
      </c>
      <c r="O36" s="64" t="s">
        <v>549</v>
      </c>
      <c r="P36" s="63"/>
      <c r="Q36" s="257" t="s">
        <v>635</v>
      </c>
      <c r="R36" s="257" t="s">
        <v>636</v>
      </c>
      <c r="S36" s="163" t="s">
        <v>553</v>
      </c>
      <c r="T36" s="163" t="s">
        <v>554</v>
      </c>
    </row>
    <row r="37" spans="1:113" s="62" customFormat="1" ht="94.5" x14ac:dyDescent="0.25">
      <c r="A37" s="64">
        <v>13</v>
      </c>
      <c r="B37" s="64" t="s">
        <v>527</v>
      </c>
      <c r="C37" s="64" t="s">
        <v>527</v>
      </c>
      <c r="D37" s="163" t="s">
        <v>115</v>
      </c>
      <c r="E37" s="170" t="s">
        <v>558</v>
      </c>
      <c r="F37" s="170" t="s">
        <v>558</v>
      </c>
      <c r="G37" s="168" t="s">
        <v>559</v>
      </c>
      <c r="H37" s="168" t="s">
        <v>559</v>
      </c>
      <c r="I37" s="169">
        <v>2008</v>
      </c>
      <c r="J37" s="63"/>
      <c r="K37" s="169">
        <v>2009</v>
      </c>
      <c r="L37" s="64">
        <v>110</v>
      </c>
      <c r="M37" s="64">
        <v>110</v>
      </c>
      <c r="N37" s="64">
        <v>40</v>
      </c>
      <c r="O37" s="64">
        <v>40</v>
      </c>
      <c r="P37" s="63"/>
      <c r="Q37" s="163"/>
      <c r="R37" s="163"/>
      <c r="S37" s="163" t="s">
        <v>553</v>
      </c>
      <c r="T37" s="163" t="s">
        <v>554</v>
      </c>
    </row>
    <row r="38" spans="1:113" s="62" customFormat="1" ht="94.5" x14ac:dyDescent="0.25">
      <c r="A38" s="64">
        <v>14</v>
      </c>
      <c r="B38" s="64" t="s">
        <v>527</v>
      </c>
      <c r="C38" s="64" t="s">
        <v>527</v>
      </c>
      <c r="D38" s="163" t="s">
        <v>115</v>
      </c>
      <c r="E38" s="170" t="s">
        <v>558</v>
      </c>
      <c r="F38" s="170" t="s">
        <v>558</v>
      </c>
      <c r="G38" s="168" t="s">
        <v>560</v>
      </c>
      <c r="H38" s="168" t="s">
        <v>560</v>
      </c>
      <c r="I38" s="169">
        <v>2008</v>
      </c>
      <c r="J38" s="63"/>
      <c r="K38" s="169">
        <v>2009</v>
      </c>
      <c r="L38" s="64">
        <v>110</v>
      </c>
      <c r="M38" s="64">
        <v>110</v>
      </c>
      <c r="N38" s="64">
        <v>40</v>
      </c>
      <c r="O38" s="64">
        <v>40</v>
      </c>
      <c r="P38" s="63"/>
      <c r="Q38" s="163"/>
      <c r="R38" s="163"/>
      <c r="S38" s="163" t="s">
        <v>553</v>
      </c>
      <c r="T38" s="163" t="s">
        <v>561</v>
      </c>
    </row>
    <row r="39" spans="1:113" s="62" customFormat="1" ht="94.5" x14ac:dyDescent="0.25">
      <c r="A39" s="64">
        <v>15</v>
      </c>
      <c r="B39" s="64" t="s">
        <v>527</v>
      </c>
      <c r="C39" s="64" t="s">
        <v>527</v>
      </c>
      <c r="D39" s="163" t="s">
        <v>115</v>
      </c>
      <c r="E39" s="170" t="s">
        <v>562</v>
      </c>
      <c r="F39" s="165"/>
      <c r="G39" s="168" t="s">
        <v>563</v>
      </c>
      <c r="H39" s="168" t="s">
        <v>563</v>
      </c>
      <c r="I39" s="169">
        <v>1995</v>
      </c>
      <c r="J39" s="63"/>
      <c r="K39" s="169">
        <v>2013</v>
      </c>
      <c r="L39" s="64">
        <v>6</v>
      </c>
      <c r="M39" s="64">
        <v>6</v>
      </c>
      <c r="N39" s="64">
        <v>0.4</v>
      </c>
      <c r="O39" s="64">
        <v>0.4</v>
      </c>
      <c r="P39" s="63"/>
      <c r="Q39" s="163"/>
      <c r="R39" s="163"/>
      <c r="S39" s="163" t="s">
        <v>553</v>
      </c>
      <c r="T39" s="163" t="s">
        <v>561</v>
      </c>
    </row>
    <row r="40" spans="1:113" s="62" customFormat="1" ht="94.5" x14ac:dyDescent="0.25">
      <c r="A40" s="64">
        <v>16</v>
      </c>
      <c r="B40" s="64" t="s">
        <v>527</v>
      </c>
      <c r="C40" s="64" t="s">
        <v>527</v>
      </c>
      <c r="D40" s="163" t="s">
        <v>115</v>
      </c>
      <c r="E40" s="170" t="s">
        <v>562</v>
      </c>
      <c r="F40" s="170" t="s">
        <v>562</v>
      </c>
      <c r="G40" s="168" t="s">
        <v>564</v>
      </c>
      <c r="H40" s="168" t="s">
        <v>564</v>
      </c>
      <c r="I40" s="169">
        <v>1985</v>
      </c>
      <c r="J40" s="63"/>
      <c r="K40" s="169">
        <v>1986</v>
      </c>
      <c r="L40" s="64">
        <v>6</v>
      </c>
      <c r="M40" s="64">
        <v>6</v>
      </c>
      <c r="N40" s="64">
        <v>0.4</v>
      </c>
      <c r="O40" s="64">
        <v>0.4</v>
      </c>
      <c r="P40" s="63"/>
      <c r="Q40" s="163" t="s">
        <v>633</v>
      </c>
      <c r="R40" s="163" t="s">
        <v>634</v>
      </c>
      <c r="S40" s="163" t="s">
        <v>553</v>
      </c>
      <c r="T40" s="163" t="s">
        <v>561</v>
      </c>
    </row>
    <row r="41" spans="1:113" s="60" customFormat="1" ht="12.75" x14ac:dyDescent="0.2">
      <c r="B41" s="61"/>
      <c r="C41" s="61"/>
      <c r="K41" s="61"/>
    </row>
    <row r="42" spans="1:113" s="60" customFormat="1" x14ac:dyDescent="0.25">
      <c r="B42" s="58" t="s">
        <v>118</v>
      </c>
      <c r="C42" s="58"/>
      <c r="D42" s="58"/>
      <c r="E42" s="58"/>
      <c r="F42" s="58"/>
      <c r="G42" s="58"/>
      <c r="H42" s="58"/>
      <c r="I42" s="58"/>
      <c r="J42" s="58"/>
      <c r="K42" s="58"/>
      <c r="L42" s="58"/>
      <c r="M42" s="58"/>
      <c r="N42" s="58"/>
      <c r="O42" s="58"/>
      <c r="P42" s="58"/>
      <c r="Q42" s="58"/>
      <c r="R42" s="58"/>
    </row>
    <row r="43" spans="1:113" x14ac:dyDescent="0.25">
      <c r="B43" s="291" t="s">
        <v>520</v>
      </c>
      <c r="C43" s="291"/>
      <c r="D43" s="291"/>
      <c r="E43" s="291"/>
      <c r="F43" s="291"/>
      <c r="G43" s="291"/>
      <c r="H43" s="291"/>
      <c r="I43" s="291"/>
      <c r="J43" s="291"/>
      <c r="K43" s="291"/>
      <c r="L43" s="291"/>
      <c r="M43" s="291"/>
      <c r="N43" s="291"/>
      <c r="O43" s="291"/>
      <c r="P43" s="291"/>
      <c r="Q43" s="291"/>
      <c r="R43" s="291"/>
    </row>
    <row r="44" spans="1:113" x14ac:dyDescent="0.25">
      <c r="B44" s="58"/>
      <c r="C44" s="58"/>
      <c r="D44" s="58"/>
      <c r="E44" s="58"/>
      <c r="F44" s="58"/>
      <c r="G44" s="58"/>
      <c r="H44" s="58"/>
      <c r="I44" s="58"/>
      <c r="J44" s="58"/>
      <c r="K44" s="58"/>
      <c r="L44" s="58"/>
      <c r="M44" s="58"/>
      <c r="N44" s="58"/>
      <c r="O44" s="58"/>
      <c r="P44" s="58"/>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8"/>
      <c r="CL44" s="58"/>
      <c r="CM44" s="58"/>
      <c r="CN44" s="58"/>
      <c r="CO44" s="58"/>
      <c r="CP44" s="58"/>
      <c r="CQ44" s="58"/>
      <c r="CR44" s="58"/>
      <c r="CS44" s="58"/>
      <c r="CT44" s="58"/>
      <c r="CU44" s="58"/>
      <c r="CV44" s="58"/>
      <c r="CW44" s="58"/>
      <c r="CX44" s="58"/>
      <c r="CY44" s="58"/>
      <c r="CZ44" s="58"/>
      <c r="DA44" s="58"/>
      <c r="DB44" s="58"/>
      <c r="DC44" s="58"/>
      <c r="DD44" s="58"/>
      <c r="DE44" s="58"/>
      <c r="DF44" s="58"/>
      <c r="DG44" s="58"/>
      <c r="DH44" s="58"/>
      <c r="DI44" s="58"/>
    </row>
    <row r="45" spans="1:113" x14ac:dyDescent="0.25">
      <c r="B45" s="57" t="s">
        <v>483</v>
      </c>
      <c r="C45" s="57"/>
      <c r="D45" s="57"/>
      <c r="E45" s="57"/>
      <c r="F45" s="55"/>
      <c r="G45" s="55"/>
      <c r="H45" s="57"/>
      <c r="I45" s="57"/>
      <c r="J45" s="57"/>
      <c r="K45" s="57"/>
      <c r="L45" s="57"/>
      <c r="M45" s="57"/>
      <c r="N45" s="57"/>
      <c r="O45" s="57"/>
      <c r="P45" s="57"/>
      <c r="Q45" s="57"/>
      <c r="R45" s="57"/>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7" t="s">
        <v>117</v>
      </c>
      <c r="C46" s="57"/>
      <c r="D46" s="57"/>
      <c r="E46" s="57"/>
      <c r="F46" s="55"/>
      <c r="G46" s="55"/>
      <c r="H46" s="57"/>
      <c r="I46" s="57"/>
      <c r="J46" s="57"/>
      <c r="K46" s="57"/>
      <c r="L46" s="57"/>
      <c r="M46" s="57"/>
      <c r="N46" s="57"/>
      <c r="O46" s="57"/>
      <c r="P46" s="57"/>
      <c r="Q46" s="57"/>
      <c r="R46" s="57"/>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5" customFormat="1" x14ac:dyDescent="0.25">
      <c r="B47" s="57" t="s">
        <v>116</v>
      </c>
      <c r="C47" s="57"/>
      <c r="D47" s="57"/>
      <c r="E47" s="57"/>
      <c r="H47" s="57"/>
      <c r="I47" s="57"/>
      <c r="J47" s="57"/>
      <c r="K47" s="57"/>
      <c r="L47" s="57"/>
      <c r="M47" s="57"/>
      <c r="N47" s="57"/>
      <c r="O47" s="57"/>
      <c r="P47" s="57"/>
      <c r="Q47" s="57"/>
      <c r="R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115</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114</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113</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112</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111</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110</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109</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sheetData>
  <mergeCells count="27">
    <mergeCell ref="B43:R4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F_TP1500.PS.0041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3" t="s">
        <v>5</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94" t="s">
        <v>123</v>
      </c>
      <c r="Y22" s="94" t="s">
        <v>484</v>
      </c>
      <c r="Z22" s="94" t="s">
        <v>122</v>
      </c>
      <c r="AA22" s="94" t="s">
        <v>121</v>
      </c>
    </row>
    <row r="23" spans="1:27" ht="60" customHeight="1" x14ac:dyDescent="0.25">
      <c r="A23" s="294"/>
      <c r="B23" s="149" t="s">
        <v>119</v>
      </c>
      <c r="C23" s="149"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D28" sqref="D28"/>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0.5" customHeight="1"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5" customHeight="1"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5" customHeight="1"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70" t="str">
        <f>'1. паспорт местоположение'!A12:C12</f>
        <v>F_TP1500.PS.0041</v>
      </c>
      <c r="B12" s="270"/>
      <c r="C12" s="270"/>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6.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69"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479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4" t="s">
        <v>492</v>
      </c>
      <c r="C22" s="199" t="s">
        <v>658</v>
      </c>
      <c r="D22" s="33"/>
      <c r="E22" s="33"/>
      <c r="F22" s="32"/>
      <c r="G22" s="32"/>
      <c r="H22" s="32"/>
      <c r="I22" s="32"/>
      <c r="J22" s="32"/>
      <c r="K22" s="32"/>
      <c r="L22" s="32"/>
      <c r="M22" s="32"/>
      <c r="N22" s="32"/>
      <c r="O22" s="32"/>
      <c r="P22" s="32"/>
      <c r="Q22" s="31"/>
      <c r="R22" s="31"/>
      <c r="S22" s="31"/>
      <c r="T22" s="31"/>
      <c r="U22" s="31"/>
    </row>
    <row r="23" spans="1:21" ht="259.5" customHeight="1" x14ac:dyDescent="0.25">
      <c r="A23" s="28" t="s">
        <v>63</v>
      </c>
      <c r="B23" s="30" t="s">
        <v>60</v>
      </c>
      <c r="C23" s="200" t="s">
        <v>659</v>
      </c>
      <c r="D23" s="27"/>
      <c r="E23" s="27"/>
      <c r="F23" s="27"/>
      <c r="G23" s="27"/>
      <c r="H23" s="27"/>
      <c r="I23" s="27"/>
      <c r="J23" s="27"/>
      <c r="K23" s="27"/>
      <c r="L23" s="27"/>
      <c r="M23" s="27"/>
      <c r="N23" s="27"/>
      <c r="O23" s="27"/>
      <c r="P23" s="27"/>
      <c r="Q23" s="27"/>
      <c r="R23" s="27"/>
      <c r="S23" s="27"/>
      <c r="T23" s="27"/>
      <c r="U23" s="27"/>
    </row>
    <row r="24" spans="1:21" ht="212.25" customHeight="1" x14ac:dyDescent="0.25">
      <c r="A24" s="28" t="s">
        <v>62</v>
      </c>
      <c r="B24" s="30" t="s">
        <v>512</v>
      </c>
      <c r="C24" s="40" t="s">
        <v>660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40"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525</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493</v>
      </c>
      <c r="C27" s="198" t="s">
        <v>661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S10"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6"/>
      <c r="AB6" s="14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6"/>
      <c r="AB7" s="14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7"/>
      <c r="AB8" s="14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8"/>
      <c r="AB9" s="14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6"/>
      <c r="AB10" s="146"/>
    </row>
    <row r="11" spans="1:28" ht="15.75" x14ac:dyDescent="0.25">
      <c r="A11" s="270" t="str">
        <f>'1. паспорт местоположение'!A12:C12</f>
        <v>F_TP1500.PS.0041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7"/>
      <c r="AB11" s="14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8"/>
      <c r="AB12" s="14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7"/>
      <c r="AB14" s="14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8"/>
      <c r="AB15" s="14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56"/>
      <c r="AB16" s="15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56"/>
      <c r="AB17" s="15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56"/>
      <c r="AB18" s="15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56"/>
      <c r="AB19" s="15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7"/>
      <c r="AB20" s="15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7"/>
      <c r="AB21" s="157"/>
    </row>
    <row r="22" spans="1:28" x14ac:dyDescent="0.25">
      <c r="A22" s="302" t="s">
        <v>511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8"/>
      <c r="AB22" s="158"/>
    </row>
    <row r="23" spans="1:28" ht="32.25" customHeight="1" x14ac:dyDescent="0.25">
      <c r="A23" s="304" t="s">
        <v>367</v>
      </c>
      <c r="B23" s="305"/>
      <c r="C23" s="305"/>
      <c r="D23" s="305"/>
      <c r="E23" s="305"/>
      <c r="F23" s="305"/>
      <c r="G23" s="305"/>
      <c r="H23" s="305"/>
      <c r="I23" s="305"/>
      <c r="J23" s="305"/>
      <c r="K23" s="305"/>
      <c r="L23" s="306"/>
      <c r="M23" s="303" t="s">
        <v>368</v>
      </c>
      <c r="N23" s="303"/>
      <c r="O23" s="303"/>
      <c r="P23" s="303"/>
      <c r="Q23" s="303"/>
      <c r="R23" s="303"/>
      <c r="S23" s="303"/>
      <c r="T23" s="303"/>
      <c r="U23" s="303"/>
      <c r="V23" s="303"/>
      <c r="W23" s="303"/>
      <c r="X23" s="303"/>
      <c r="Y23" s="303"/>
      <c r="Z23" s="303"/>
    </row>
    <row r="24" spans="1:28" ht="151.5" customHeight="1" x14ac:dyDescent="0.25">
      <c r="A24" s="91" t="s">
        <v>239</v>
      </c>
      <c r="B24" s="92" t="s">
        <v>268</v>
      </c>
      <c r="C24" s="91" t="s">
        <v>361</v>
      </c>
      <c r="D24" s="91" t="s">
        <v>240</v>
      </c>
      <c r="E24" s="91" t="s">
        <v>362</v>
      </c>
      <c r="F24" s="91" t="s">
        <v>364</v>
      </c>
      <c r="G24" s="91" t="s">
        <v>363</v>
      </c>
      <c r="H24" s="91" t="s">
        <v>241</v>
      </c>
      <c r="I24" s="91" t="s">
        <v>365</v>
      </c>
      <c r="J24" s="91" t="s">
        <v>273</v>
      </c>
      <c r="K24" s="92" t="s">
        <v>267</v>
      </c>
      <c r="L24" s="92" t="s">
        <v>242</v>
      </c>
      <c r="M24" s="93" t="s">
        <v>287</v>
      </c>
      <c r="N24" s="92" t="s">
        <v>522</v>
      </c>
      <c r="O24" s="91" t="s">
        <v>284</v>
      </c>
      <c r="P24" s="91" t="s">
        <v>285</v>
      </c>
      <c r="Q24" s="91" t="s">
        <v>283</v>
      </c>
      <c r="R24" s="91" t="s">
        <v>241</v>
      </c>
      <c r="S24" s="91" t="s">
        <v>282</v>
      </c>
      <c r="T24" s="91" t="s">
        <v>281</v>
      </c>
      <c r="U24" s="91" t="s">
        <v>360</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59">
        <v>11</v>
      </c>
      <c r="L25" s="92">
        <v>12</v>
      </c>
      <c r="M25" s="159">
        <v>13</v>
      </c>
      <c r="N25" s="92">
        <v>14</v>
      </c>
      <c r="O25" s="159">
        <v>15</v>
      </c>
      <c r="P25" s="92">
        <v>16</v>
      </c>
      <c r="Q25" s="159">
        <v>17</v>
      </c>
      <c r="R25" s="92">
        <v>18</v>
      </c>
      <c r="S25" s="159">
        <v>19</v>
      </c>
      <c r="T25" s="92">
        <v>20</v>
      </c>
      <c r="U25" s="159">
        <v>21</v>
      </c>
      <c r="V25" s="92">
        <v>22</v>
      </c>
      <c r="W25" s="159">
        <v>23</v>
      </c>
      <c r="X25" s="92">
        <v>24</v>
      </c>
      <c r="Y25" s="159">
        <v>25</v>
      </c>
      <c r="Z25" s="92">
        <v>26</v>
      </c>
    </row>
    <row r="26" spans="1:28" ht="45.75" customHeight="1" x14ac:dyDescent="0.25">
      <c r="A26" s="84" t="s">
        <v>345</v>
      </c>
      <c r="B26" s="90"/>
      <c r="C26" s="86" t="s">
        <v>347</v>
      </c>
      <c r="D26" s="86" t="s">
        <v>348</v>
      </c>
      <c r="E26" s="86" t="s">
        <v>349</v>
      </c>
      <c r="F26" s="86" t="s">
        <v>278</v>
      </c>
      <c r="G26" s="86" t="s">
        <v>350</v>
      </c>
      <c r="H26" s="86" t="s">
        <v>241</v>
      </c>
      <c r="I26" s="86" t="s">
        <v>351</v>
      </c>
      <c r="J26" s="86" t="s">
        <v>352</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346</v>
      </c>
      <c r="B32" s="90"/>
      <c r="C32" s="86" t="s">
        <v>353</v>
      </c>
      <c r="D32" s="86" t="s">
        <v>354</v>
      </c>
      <c r="E32" s="86" t="s">
        <v>355</v>
      </c>
      <c r="F32" s="86" t="s">
        <v>356</v>
      </c>
      <c r="G32" s="86" t="s">
        <v>357</v>
      </c>
      <c r="H32" s="86" t="s">
        <v>241</v>
      </c>
      <c r="I32" s="86" t="s">
        <v>358</v>
      </c>
      <c r="J32" s="86" t="s">
        <v>359</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F_TP1500.PS.0041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3" sqref="A13:AR13"/>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21"/>
      <c r="B8" s="221"/>
      <c r="C8" s="221"/>
      <c r="D8" s="221"/>
      <c r="E8" s="221"/>
      <c r="F8" s="221"/>
      <c r="G8" s="221"/>
      <c r="H8" s="221"/>
      <c r="I8" s="221"/>
      <c r="J8" s="221"/>
      <c r="K8" s="221"/>
      <c r="L8" s="146"/>
      <c r="M8" s="146"/>
      <c r="N8" s="146"/>
      <c r="O8" s="146"/>
      <c r="P8" s="146"/>
      <c r="Q8" s="146"/>
      <c r="R8" s="146"/>
      <c r="S8" s="146"/>
      <c r="T8" s="146"/>
      <c r="U8" s="146"/>
      <c r="V8" s="146"/>
      <c r="W8" s="146"/>
      <c r="X8" s="146"/>
      <c r="Y8" s="146"/>
    </row>
    <row r="9" spans="1:44" s="12" customFormat="1" ht="18.75" customHeight="1" x14ac:dyDescent="0.2">
      <c r="A9" s="270" t="s">
        <v>555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21"/>
      <c r="B11" s="221"/>
      <c r="C11" s="221"/>
      <c r="D11" s="221"/>
      <c r="E11" s="221"/>
      <c r="F11" s="221"/>
      <c r="G11" s="221"/>
      <c r="H11" s="221"/>
      <c r="I11" s="221"/>
      <c r="J11" s="221"/>
      <c r="K11" s="221"/>
      <c r="L11" s="146"/>
      <c r="M11" s="146"/>
      <c r="N11" s="146"/>
      <c r="O11" s="146"/>
      <c r="P11" s="146"/>
      <c r="Q11" s="146"/>
      <c r="R11" s="146"/>
      <c r="S11" s="146"/>
      <c r="T11" s="146"/>
      <c r="U11" s="146"/>
      <c r="V11" s="146"/>
      <c r="W11" s="146"/>
      <c r="X11" s="146"/>
      <c r="Y11" s="146"/>
    </row>
    <row r="12" spans="1:44" s="12" customFormat="1" ht="18.75" customHeight="1" x14ac:dyDescent="0.2">
      <c r="A12" s="270" t="str">
        <f>'1. паспорт местоположение'!A12:C12</f>
        <v>F_TP1500.PS.0041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45.75" customHeight="1" x14ac:dyDescent="0.2">
      <c r="A15" s="269"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5"/>
      <c r="AP19" s="225"/>
      <c r="AQ19" s="225"/>
      <c r="AR19" s="42"/>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27"/>
      <c r="AN24" s="227"/>
      <c r="AO24" s="228"/>
      <c r="AP24" s="228"/>
      <c r="AQ24" s="228"/>
      <c r="AR24" s="228"/>
      <c r="AS24" s="229"/>
    </row>
    <row r="25" spans="1:45" ht="12.75" customHeight="1" x14ac:dyDescent="0.25">
      <c r="A25" s="356" t="s">
        <v>610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3"/>
      <c r="AL25" s="353"/>
      <c r="AM25" s="230"/>
      <c r="AN25" s="375" t="s">
        <v>341</v>
      </c>
      <c r="AO25" s="375"/>
      <c r="AP25" s="375"/>
      <c r="AQ25" s="376"/>
      <c r="AR25" s="376"/>
      <c r="AS25" s="229"/>
    </row>
    <row r="26" spans="1:45" ht="17.25" customHeight="1" x14ac:dyDescent="0.25">
      <c r="A26" s="329" t="s">
        <v>340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0"/>
      <c r="AN26" s="365" t="s">
        <v>339</v>
      </c>
      <c r="AO26" s="366"/>
      <c r="AP26" s="367"/>
      <c r="AQ26" s="360" t="s">
        <v>549</v>
      </c>
      <c r="AR26" s="368"/>
      <c r="AS26" s="229"/>
    </row>
    <row r="27" spans="1:45" ht="17.25" customHeight="1" x14ac:dyDescent="0.25">
      <c r="A27" s="329" t="s">
        <v>338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0"/>
      <c r="AN27" s="365" t="s">
        <v>337</v>
      </c>
      <c r="AO27" s="366"/>
      <c r="AP27" s="367"/>
      <c r="AQ27" s="360" t="s">
        <v>549</v>
      </c>
      <c r="AR27" s="368"/>
      <c r="AS27" s="229"/>
    </row>
    <row r="28" spans="1:45" ht="27.75" customHeight="1" thickBot="1" x14ac:dyDescent="0.3">
      <c r="A28" s="369" t="s">
        <v>336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230"/>
      <c r="AN28" s="372" t="s">
        <v>611</v>
      </c>
      <c r="AO28" s="373"/>
      <c r="AP28" s="374"/>
      <c r="AQ28" s="360" t="s">
        <v>549</v>
      </c>
      <c r="AR28" s="368"/>
      <c r="AS28" s="229"/>
    </row>
    <row r="29" spans="1:45" ht="17.25" customHeight="1" x14ac:dyDescent="0.25">
      <c r="A29" s="362" t="s">
        <v>335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3"/>
      <c r="AL29" s="353"/>
      <c r="AM29" s="230"/>
      <c r="AN29" s="358"/>
      <c r="AO29" s="359"/>
      <c r="AP29" s="359"/>
      <c r="AQ29" s="360"/>
      <c r="AR29" s="361"/>
      <c r="AS29" s="229"/>
    </row>
    <row r="30" spans="1:45" ht="17.25" customHeight="1" x14ac:dyDescent="0.25">
      <c r="A30" s="329" t="s">
        <v>612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0"/>
      <c r="AS30" s="229"/>
    </row>
    <row r="31" spans="1:45" ht="17.25" customHeight="1" x14ac:dyDescent="0.25">
      <c r="A31" s="329" t="s">
        <v>334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0"/>
      <c r="AN31" s="230"/>
      <c r="AO31" s="231"/>
      <c r="AP31" s="231"/>
      <c r="AQ31" s="231"/>
      <c r="AR31" s="231"/>
      <c r="AS31" s="229"/>
    </row>
    <row r="32" spans="1:45" ht="17.25" customHeight="1" x14ac:dyDescent="0.25">
      <c r="A32" s="329" t="s">
        <v>313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0"/>
      <c r="AN32" s="230"/>
      <c r="AO32" s="230"/>
      <c r="AP32" s="230"/>
      <c r="AQ32" s="230"/>
      <c r="AR32" s="230"/>
      <c r="AS32" s="229"/>
    </row>
    <row r="33" spans="1:45" ht="17.25" customHeight="1" x14ac:dyDescent="0.25">
      <c r="A33" s="329" t="s">
        <v>333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230"/>
      <c r="AN33" s="230"/>
      <c r="AO33" s="230"/>
      <c r="AP33" s="230"/>
      <c r="AQ33" s="230"/>
      <c r="AR33" s="230"/>
      <c r="AS33" s="229"/>
    </row>
    <row r="34" spans="1:45" ht="17.25" customHeight="1" x14ac:dyDescent="0.25">
      <c r="A34" s="329" t="s">
        <v>332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0"/>
      <c r="AN34" s="230"/>
      <c r="AO34" s="230"/>
      <c r="AP34" s="230"/>
      <c r="AQ34" s="230"/>
      <c r="AR34" s="230"/>
      <c r="AS34" s="22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0"/>
      <c r="AN35" s="230"/>
      <c r="AO35" s="230"/>
      <c r="AP35" s="230"/>
      <c r="AQ35" s="230"/>
      <c r="AR35" s="230"/>
      <c r="AS35" s="229"/>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30"/>
      <c r="AN36" s="230"/>
      <c r="AO36" s="230"/>
      <c r="AP36" s="230"/>
      <c r="AQ36" s="230"/>
      <c r="AR36" s="230"/>
      <c r="AS36" s="22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3"/>
      <c r="AL37" s="353"/>
      <c r="AM37" s="230"/>
      <c r="AN37" s="230"/>
      <c r="AO37" s="230"/>
      <c r="AP37" s="230"/>
      <c r="AQ37" s="230"/>
      <c r="AR37" s="230"/>
      <c r="AS37" s="229"/>
    </row>
    <row r="38" spans="1:45" ht="17.25" customHeight="1" x14ac:dyDescent="0.25">
      <c r="A38" s="329" t="s">
        <v>331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0"/>
      <c r="AN38" s="230"/>
      <c r="AO38" s="230"/>
      <c r="AP38" s="230"/>
      <c r="AQ38" s="230"/>
      <c r="AR38" s="230"/>
      <c r="AS38" s="229"/>
    </row>
    <row r="39" spans="1:45" ht="17.25" customHeight="1" thickBot="1" x14ac:dyDescent="0.3">
      <c r="A39" s="343" t="s">
        <v>330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30"/>
      <c r="AN39" s="230"/>
      <c r="AO39" s="230"/>
      <c r="AP39" s="230"/>
      <c r="AQ39" s="230"/>
      <c r="AR39" s="230"/>
      <c r="AS39" s="229"/>
    </row>
    <row r="40" spans="1:45" ht="17.25" customHeight="1" x14ac:dyDescent="0.25">
      <c r="A40" s="356" t="s">
        <v>613</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3"/>
      <c r="AL40" s="353"/>
      <c r="AM40" s="230"/>
      <c r="AN40" s="230"/>
      <c r="AO40" s="230"/>
      <c r="AP40" s="230"/>
      <c r="AQ40" s="230"/>
      <c r="AR40" s="230"/>
      <c r="AS40" s="229"/>
    </row>
    <row r="41" spans="1:45" ht="17.25" customHeight="1" x14ac:dyDescent="0.25">
      <c r="A41" s="329" t="s">
        <v>329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0"/>
      <c r="AN41" s="230"/>
      <c r="AO41" s="230"/>
      <c r="AP41" s="230"/>
      <c r="AQ41" s="230"/>
      <c r="AR41" s="230"/>
      <c r="AS41" s="229"/>
    </row>
    <row r="42" spans="1:45" ht="17.25" customHeight="1" x14ac:dyDescent="0.25">
      <c r="A42" s="329" t="s">
        <v>328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0"/>
      <c r="AN42" s="230"/>
      <c r="AO42" s="230"/>
      <c r="AP42" s="230"/>
      <c r="AQ42" s="230"/>
      <c r="AR42" s="230"/>
      <c r="AS42" s="229"/>
    </row>
    <row r="43" spans="1:45" ht="17.25" customHeight="1" x14ac:dyDescent="0.25">
      <c r="A43" s="329" t="s">
        <v>327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0"/>
      <c r="AN43" s="230"/>
      <c r="AO43" s="230"/>
      <c r="AP43" s="230"/>
      <c r="AQ43" s="230"/>
      <c r="AR43" s="230"/>
      <c r="AS43" s="229"/>
    </row>
    <row r="44" spans="1:45" ht="17.25" customHeight="1" x14ac:dyDescent="0.25">
      <c r="A44" s="329" t="s">
        <v>326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0"/>
      <c r="AN44" s="230"/>
      <c r="AO44" s="230"/>
      <c r="AP44" s="230"/>
      <c r="AQ44" s="230"/>
      <c r="AR44" s="230"/>
      <c r="AS44" s="229"/>
    </row>
    <row r="45" spans="1:45" ht="17.25" customHeight="1" x14ac:dyDescent="0.25">
      <c r="A45" s="329" t="s">
        <v>325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0"/>
      <c r="AN45" s="230"/>
      <c r="AO45" s="230"/>
      <c r="AP45" s="230"/>
      <c r="AQ45" s="230"/>
      <c r="AR45" s="230"/>
      <c r="AS45" s="229"/>
    </row>
    <row r="46" spans="1:45" ht="17.25" customHeight="1" thickBot="1" x14ac:dyDescent="0.3">
      <c r="A46" s="354" t="s">
        <v>614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49"/>
      <c r="AL46" s="349"/>
      <c r="AM46" s="230"/>
      <c r="AN46" s="230"/>
      <c r="AO46" s="230"/>
      <c r="AP46" s="230"/>
      <c r="AQ46" s="230"/>
      <c r="AR46" s="230"/>
      <c r="AS46" s="229"/>
    </row>
    <row r="47" spans="1:45" ht="24" customHeight="1" x14ac:dyDescent="0.25">
      <c r="A47" s="350" t="s">
        <v>324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5" t="s">
        <v>615</v>
      </c>
      <c r="AN47" s="335"/>
      <c r="AO47" s="232" t="s">
        <v>616</v>
      </c>
      <c r="AP47" s="232" t="s">
        <v>617</v>
      </c>
      <c r="AQ47" s="229"/>
    </row>
    <row r="48" spans="1:45" ht="12" customHeight="1" x14ac:dyDescent="0.25">
      <c r="A48" s="329" t="s">
        <v>323</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3"/>
      <c r="AP48" s="233"/>
      <c r="AQ48" s="229"/>
    </row>
    <row r="49" spans="1:43" ht="12" customHeight="1" x14ac:dyDescent="0.25">
      <c r="A49" s="329" t="s">
        <v>322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3"/>
      <c r="AP49" s="233"/>
      <c r="AQ49" s="229"/>
    </row>
    <row r="50" spans="1:43" ht="12" customHeight="1" thickBot="1" x14ac:dyDescent="0.3">
      <c r="A50" s="343" t="s">
        <v>618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33" t="s">
        <v>321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615</v>
      </c>
      <c r="AN52" s="335"/>
      <c r="AO52" s="232" t="s">
        <v>616</v>
      </c>
      <c r="AP52" s="232" t="s">
        <v>617</v>
      </c>
      <c r="AQ52" s="229"/>
    </row>
    <row r="53" spans="1:43" ht="11.25" customHeight="1" x14ac:dyDescent="0.25">
      <c r="A53" s="346" t="s">
        <v>320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39"/>
      <c r="AP53" s="239"/>
      <c r="AQ53" s="229"/>
    </row>
    <row r="54" spans="1:43" ht="12" customHeight="1" x14ac:dyDescent="0.25">
      <c r="A54" s="329" t="s">
        <v>319</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3"/>
      <c r="AP54" s="233"/>
      <c r="AQ54" s="229"/>
    </row>
    <row r="55" spans="1:43" ht="12" customHeight="1" x14ac:dyDescent="0.25">
      <c r="A55" s="329" t="s">
        <v>318</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3"/>
      <c r="AP55" s="233"/>
      <c r="AQ55" s="229"/>
    </row>
    <row r="56" spans="1:43" ht="12" customHeight="1" thickBot="1" x14ac:dyDescent="0.3">
      <c r="A56" s="343" t="s">
        <v>317</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33" t="s">
        <v>619</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615</v>
      </c>
      <c r="AN58" s="335"/>
      <c r="AO58" s="232" t="s">
        <v>616</v>
      </c>
      <c r="AP58" s="232" t="s">
        <v>617</v>
      </c>
      <c r="AQ58" s="229"/>
    </row>
    <row r="59" spans="1:43" ht="12.75" customHeight="1" x14ac:dyDescent="0.25">
      <c r="A59" s="340" t="s">
        <v>316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2"/>
      <c r="AP59" s="242"/>
      <c r="AQ59" s="243"/>
    </row>
    <row r="60" spans="1:43" ht="12" customHeight="1" x14ac:dyDescent="0.25">
      <c r="A60" s="329" t="s">
        <v>315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3"/>
      <c r="AP60" s="233"/>
      <c r="AQ60" s="229"/>
    </row>
    <row r="61" spans="1:43" ht="12" customHeight="1" x14ac:dyDescent="0.25">
      <c r="A61" s="329" t="s">
        <v>314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3"/>
      <c r="AP61" s="233"/>
      <c r="AQ61" s="229"/>
    </row>
    <row r="62" spans="1:43" ht="12" customHeight="1" x14ac:dyDescent="0.25">
      <c r="A62" s="329" t="s">
        <v>313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3"/>
      <c r="AP62" s="233"/>
      <c r="AQ62" s="22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3"/>
      <c r="AP63" s="233"/>
      <c r="AQ63" s="22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3"/>
      <c r="AP64" s="233"/>
      <c r="AQ64" s="229"/>
    </row>
    <row r="65" spans="1:43" ht="12" customHeight="1" x14ac:dyDescent="0.25">
      <c r="A65" s="329" t="s">
        <v>312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3"/>
      <c r="AP65" s="233"/>
      <c r="AQ65" s="229"/>
    </row>
    <row r="66" spans="1:43" ht="27.75" customHeight="1" x14ac:dyDescent="0.25">
      <c r="A66" s="322" t="s">
        <v>620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44"/>
      <c r="AP66" s="244"/>
      <c r="AQ66" s="243"/>
    </row>
    <row r="67" spans="1:43" ht="11.25" customHeight="1" x14ac:dyDescent="0.25">
      <c r="A67" s="329" t="s">
        <v>308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3"/>
      <c r="AP67" s="233"/>
      <c r="AQ67" s="229"/>
    </row>
    <row r="68" spans="1:43" ht="25.5" customHeight="1" x14ac:dyDescent="0.25">
      <c r="A68" s="322" t="s">
        <v>621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44"/>
      <c r="AP68" s="244"/>
      <c r="AQ68" s="243"/>
    </row>
    <row r="69" spans="1:43" ht="12" customHeight="1" x14ac:dyDescent="0.25">
      <c r="A69" s="329" t="s">
        <v>307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3"/>
      <c r="AP69" s="233"/>
      <c r="AQ69" s="229"/>
    </row>
    <row r="70" spans="1:43" ht="12.75" customHeight="1" x14ac:dyDescent="0.25">
      <c r="A70" s="327" t="s">
        <v>311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244"/>
      <c r="AP70" s="244"/>
      <c r="AQ70" s="243"/>
    </row>
    <row r="71" spans="1:43" ht="12" customHeight="1" x14ac:dyDescent="0.25">
      <c r="A71" s="329" t="s">
        <v>306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3"/>
      <c r="AP71" s="233"/>
      <c r="AQ71" s="229"/>
    </row>
    <row r="72" spans="1:43" ht="12.75" customHeight="1" thickBot="1" x14ac:dyDescent="0.3">
      <c r="A72" s="336" t="s">
        <v>310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615</v>
      </c>
      <c r="AN74" s="335"/>
      <c r="AO74" s="232" t="s">
        <v>616</v>
      </c>
      <c r="AP74" s="232" t="s">
        <v>617</v>
      </c>
      <c r="AQ74" s="229"/>
    </row>
    <row r="75" spans="1:43" ht="25.5" customHeight="1" x14ac:dyDescent="0.25">
      <c r="A75" s="322" t="s">
        <v>621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46"/>
      <c r="AP75" s="246"/>
      <c r="AQ75" s="243"/>
    </row>
    <row r="76" spans="1:43" ht="12" customHeight="1" x14ac:dyDescent="0.25">
      <c r="A76" s="329" t="s">
        <v>308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47"/>
      <c r="AP76" s="247"/>
      <c r="AQ76" s="229"/>
    </row>
    <row r="77" spans="1:43" ht="12" customHeight="1" x14ac:dyDescent="0.25">
      <c r="A77" s="329" t="s">
        <v>307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47"/>
      <c r="AP77" s="247"/>
      <c r="AQ77" s="229"/>
    </row>
    <row r="78" spans="1:43" ht="12" customHeight="1" x14ac:dyDescent="0.25">
      <c r="A78" s="329" t="s">
        <v>306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47"/>
      <c r="AP78" s="247"/>
      <c r="AQ78" s="229"/>
    </row>
    <row r="79" spans="1:43" ht="12" customHeight="1" x14ac:dyDescent="0.25">
      <c r="A79" s="329" t="s">
        <v>305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47"/>
      <c r="AP79" s="247"/>
      <c r="AQ79" s="229"/>
    </row>
    <row r="80" spans="1:43" ht="12" customHeight="1" x14ac:dyDescent="0.25">
      <c r="A80" s="329" t="s">
        <v>304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47"/>
      <c r="AP80" s="247"/>
      <c r="AQ80" s="229"/>
    </row>
    <row r="81" spans="1:45" ht="12.75" customHeight="1" x14ac:dyDescent="0.25">
      <c r="A81" s="329" t="s">
        <v>303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47"/>
      <c r="AP81" s="247"/>
      <c r="AQ81" s="229"/>
    </row>
    <row r="82" spans="1:45" ht="12.75" customHeight="1" x14ac:dyDescent="0.25">
      <c r="A82" s="329" t="s">
        <v>302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47"/>
      <c r="AP82" s="247"/>
      <c r="AQ82" s="229"/>
    </row>
    <row r="83" spans="1:45" ht="12" customHeight="1" x14ac:dyDescent="0.25">
      <c r="A83" s="327" t="s">
        <v>301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246"/>
      <c r="AP83" s="246"/>
      <c r="AQ83" s="243"/>
    </row>
    <row r="84" spans="1:45" ht="12" customHeight="1" x14ac:dyDescent="0.25">
      <c r="A84" s="327" t="s">
        <v>622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246"/>
      <c r="AP84" s="246"/>
      <c r="AQ84" s="243"/>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47"/>
      <c r="AP85" s="247"/>
      <c r="AQ85" s="227"/>
    </row>
    <row r="86" spans="1:45" ht="27.75" customHeight="1" x14ac:dyDescent="0.25">
      <c r="A86" s="322" t="s">
        <v>623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46"/>
      <c r="AP86" s="246"/>
      <c r="AQ86" s="243"/>
    </row>
    <row r="87" spans="1:45" x14ac:dyDescent="0.25">
      <c r="A87" s="322" t="s">
        <v>624</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46"/>
      <c r="AP87" s="246"/>
      <c r="AQ87" s="243"/>
    </row>
    <row r="88" spans="1:45" ht="14.25" customHeight="1" x14ac:dyDescent="0.25">
      <c r="A88" s="315" t="s">
        <v>625</v>
      </c>
      <c r="B88" s="316"/>
      <c r="C88" s="316"/>
      <c r="D88" s="317"/>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8"/>
      <c r="AL88" s="319"/>
      <c r="AM88" s="320"/>
      <c r="AN88" s="321"/>
      <c r="AO88" s="246"/>
      <c r="AP88" s="246"/>
      <c r="AQ88" s="243"/>
    </row>
    <row r="89" spans="1:45" x14ac:dyDescent="0.25">
      <c r="A89" s="315" t="s">
        <v>626</v>
      </c>
      <c r="B89" s="316"/>
      <c r="C89" s="316"/>
      <c r="D89" s="317"/>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8"/>
      <c r="AL89" s="319"/>
      <c r="AM89" s="320"/>
      <c r="AN89" s="321"/>
      <c r="AO89" s="246"/>
      <c r="AP89" s="246"/>
      <c r="AQ89" s="227"/>
    </row>
    <row r="90" spans="1:45" ht="12" customHeight="1" thickBot="1" x14ac:dyDescent="0.3">
      <c r="A90" s="249" t="s">
        <v>627</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11"/>
      <c r="AL90" s="312"/>
      <c r="AM90" s="313"/>
      <c r="AN90" s="314"/>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628</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629</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630</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631</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632</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15:AR15"/>
    <mergeCell ref="A16:AR16"/>
    <mergeCell ref="A18:AR18"/>
    <mergeCell ref="A22:AR22"/>
    <mergeCell ref="A24:AJ24"/>
    <mergeCell ref="AK24:AL24"/>
    <mergeCell ref="A5:AR5"/>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H49" sqref="H49"/>
    </sheetView>
  </sheetViews>
  <sheetFormatPr defaultRowHeight="15.75" x14ac:dyDescent="0.25"/>
  <cols>
    <col min="1" max="1" width="9.140625" style="66"/>
    <col min="2" max="2" width="37.7109375" style="66" customWidth="1"/>
    <col min="3" max="3" width="16.7109375" style="66" customWidth="1"/>
    <col min="4" max="4" width="15" style="66" customWidth="1"/>
    <col min="5" max="6" width="0" style="66" hidden="1" customWidth="1"/>
    <col min="7" max="7" width="14.285156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F_TP1500.PS.0041</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33" customHeight="1" x14ac:dyDescent="0.25">
      <c r="A15" s="269"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78" t="s">
        <v>490</v>
      </c>
      <c r="B19" s="378"/>
      <c r="C19" s="378"/>
      <c r="D19" s="378"/>
      <c r="E19" s="378"/>
      <c r="F19" s="378"/>
      <c r="G19" s="378"/>
      <c r="H19" s="378"/>
      <c r="I19" s="378"/>
      <c r="J19" s="378"/>
      <c r="K19" s="378"/>
      <c r="L19" s="378"/>
    </row>
    <row r="20" spans="1:12" x14ac:dyDescent="0.25">
      <c r="A20" s="67"/>
      <c r="B20" s="67"/>
      <c r="C20" s="80"/>
      <c r="D20" s="80"/>
      <c r="E20" s="80"/>
      <c r="F20" s="80"/>
      <c r="G20" s="80"/>
      <c r="H20" s="80"/>
      <c r="I20" s="80"/>
      <c r="J20" s="80"/>
      <c r="K20" s="80"/>
      <c r="L20" s="80"/>
    </row>
    <row r="21" spans="1:12" ht="28.5" customHeight="1" x14ac:dyDescent="0.25">
      <c r="A21" s="379" t="s">
        <v>228</v>
      </c>
      <c r="B21" s="379" t="s">
        <v>227</v>
      </c>
      <c r="C21" s="385" t="s">
        <v>423</v>
      </c>
      <c r="D21" s="385"/>
      <c r="E21" s="385"/>
      <c r="F21" s="385"/>
      <c r="G21" s="385"/>
      <c r="H21" s="385"/>
      <c r="I21" s="380" t="s">
        <v>226</v>
      </c>
      <c r="J21" s="382" t="s">
        <v>425</v>
      </c>
      <c r="K21" s="379" t="s">
        <v>225</v>
      </c>
      <c r="L21" s="381" t="s">
        <v>424</v>
      </c>
    </row>
    <row r="22" spans="1:12" ht="58.5" customHeight="1" x14ac:dyDescent="0.25">
      <c r="A22" s="379"/>
      <c r="B22" s="379"/>
      <c r="C22" s="386" t="s">
        <v>2</v>
      </c>
      <c r="D22" s="386"/>
      <c r="E22" s="135"/>
      <c r="F22" s="136"/>
      <c r="G22" s="387" t="s">
        <v>547</v>
      </c>
      <c r="H22" s="388"/>
      <c r="I22" s="380"/>
      <c r="J22" s="383"/>
      <c r="K22" s="379"/>
      <c r="L22" s="381"/>
    </row>
    <row r="23" spans="1:12" ht="47.25" x14ac:dyDescent="0.25">
      <c r="A23" s="379"/>
      <c r="B23" s="379"/>
      <c r="C23" s="79" t="s">
        <v>224</v>
      </c>
      <c r="D23" s="79" t="s">
        <v>223</v>
      </c>
      <c r="E23" s="79" t="s">
        <v>224</v>
      </c>
      <c r="F23" s="79" t="s">
        <v>223</v>
      </c>
      <c r="G23" s="79" t="s">
        <v>224</v>
      </c>
      <c r="H23" s="79" t="s">
        <v>223</v>
      </c>
      <c r="I23" s="380"/>
      <c r="J23" s="384"/>
      <c r="K23" s="379"/>
      <c r="L23" s="381"/>
    </row>
    <row r="24" spans="1:12" x14ac:dyDescent="0.25">
      <c r="A24" s="256">
        <v>1</v>
      </c>
      <c r="B24" s="256">
        <v>2</v>
      </c>
      <c r="C24" s="79">
        <v>3</v>
      </c>
      <c r="D24" s="79">
        <v>4</v>
      </c>
      <c r="E24" s="79">
        <v>5</v>
      </c>
      <c r="F24" s="79">
        <v>6</v>
      </c>
      <c r="G24" s="79">
        <v>7</v>
      </c>
      <c r="H24" s="79">
        <v>8</v>
      </c>
      <c r="I24" s="79">
        <v>9</v>
      </c>
      <c r="J24" s="79">
        <v>10</v>
      </c>
      <c r="K24" s="79">
        <v>11</v>
      </c>
      <c r="L24" s="79">
        <v>12</v>
      </c>
    </row>
    <row r="25" spans="1:12" ht="31.5" x14ac:dyDescent="0.25">
      <c r="A25" s="75">
        <v>1</v>
      </c>
      <c r="B25" s="76" t="s">
        <v>222</v>
      </c>
      <c r="C25" s="77"/>
      <c r="D25" s="77"/>
      <c r="E25" s="77"/>
      <c r="F25" s="77"/>
      <c r="G25" s="77"/>
      <c r="H25" s="77"/>
      <c r="I25" s="77"/>
      <c r="J25" s="77"/>
      <c r="K25" s="72"/>
      <c r="L25" s="90"/>
    </row>
    <row r="26" spans="1:12" ht="21.75" customHeight="1" x14ac:dyDescent="0.25">
      <c r="A26" s="75" t="s">
        <v>221</v>
      </c>
      <c r="B26" s="78" t="s">
        <v>430</v>
      </c>
      <c r="C26" s="73" t="s">
        <v>549</v>
      </c>
      <c r="D26" s="173" t="s">
        <v>549</v>
      </c>
      <c r="E26" s="173"/>
      <c r="F26" s="173"/>
      <c r="G26" s="258" t="s">
        <v>528</v>
      </c>
      <c r="H26" s="258"/>
      <c r="I26" s="77"/>
      <c r="J26" s="77"/>
      <c r="K26" s="72"/>
      <c r="L26" s="72"/>
    </row>
    <row r="27" spans="1:12" s="68" customFormat="1" ht="39" customHeight="1" x14ac:dyDescent="0.25">
      <c r="A27" s="75" t="s">
        <v>220</v>
      </c>
      <c r="B27" s="78" t="s">
        <v>432</v>
      </c>
      <c r="C27" s="73" t="s">
        <v>549</v>
      </c>
      <c r="D27" s="173" t="s">
        <v>549</v>
      </c>
      <c r="E27" s="173"/>
      <c r="F27" s="173"/>
      <c r="G27" s="258" t="s">
        <v>528</v>
      </c>
      <c r="H27" s="258"/>
      <c r="I27" s="77"/>
      <c r="J27" s="77"/>
      <c r="K27" s="72"/>
      <c r="L27" s="72"/>
    </row>
    <row r="28" spans="1:12" s="68" customFormat="1" ht="70.5" customHeight="1" x14ac:dyDescent="0.25">
      <c r="A28" s="75" t="s">
        <v>431</v>
      </c>
      <c r="B28" s="78" t="s">
        <v>436</v>
      </c>
      <c r="C28" s="73" t="s">
        <v>549</v>
      </c>
      <c r="D28" s="173" t="s">
        <v>549</v>
      </c>
      <c r="E28" s="173"/>
      <c r="F28" s="173"/>
      <c r="G28" s="259" t="s">
        <v>528</v>
      </c>
      <c r="H28" s="259"/>
      <c r="I28" s="77"/>
      <c r="J28" s="77"/>
      <c r="K28" s="72"/>
      <c r="L28" s="72"/>
    </row>
    <row r="29" spans="1:12" s="68" customFormat="1" ht="54" customHeight="1" x14ac:dyDescent="0.25">
      <c r="A29" s="75" t="s">
        <v>219</v>
      </c>
      <c r="B29" s="78" t="s">
        <v>435</v>
      </c>
      <c r="C29" s="73" t="s">
        <v>549</v>
      </c>
      <c r="D29" s="173" t="s">
        <v>549</v>
      </c>
      <c r="E29" s="173"/>
      <c r="F29" s="173"/>
      <c r="G29" s="259" t="s">
        <v>528</v>
      </c>
      <c r="H29" s="258"/>
      <c r="I29" s="77"/>
      <c r="J29" s="77"/>
      <c r="K29" s="72"/>
      <c r="L29" s="72"/>
    </row>
    <row r="30" spans="1:12" s="68" customFormat="1" ht="42" customHeight="1" x14ac:dyDescent="0.25">
      <c r="A30" s="75" t="s">
        <v>218</v>
      </c>
      <c r="B30" s="78" t="s">
        <v>437</v>
      </c>
      <c r="C30" s="73" t="s">
        <v>549</v>
      </c>
      <c r="D30" s="173" t="s">
        <v>549</v>
      </c>
      <c r="E30" s="173"/>
      <c r="F30" s="173"/>
      <c r="G30" s="259" t="s">
        <v>528</v>
      </c>
      <c r="H30" s="259"/>
      <c r="I30" s="77"/>
      <c r="J30" s="77"/>
      <c r="K30" s="72"/>
      <c r="L30" s="72"/>
    </row>
    <row r="31" spans="1:12" s="68" customFormat="1" ht="37.5" customHeight="1" x14ac:dyDescent="0.25">
      <c r="A31" s="75" t="s">
        <v>217</v>
      </c>
      <c r="B31" s="74" t="s">
        <v>433</v>
      </c>
      <c r="C31" s="73" t="s">
        <v>549</v>
      </c>
      <c r="D31" s="173" t="s">
        <v>549</v>
      </c>
      <c r="E31" s="173"/>
      <c r="F31" s="173"/>
      <c r="G31" s="258">
        <v>44936</v>
      </c>
      <c r="H31" s="259">
        <v>44956</v>
      </c>
      <c r="I31" s="173"/>
      <c r="J31" s="173"/>
      <c r="K31" s="193"/>
      <c r="L31" s="193"/>
    </row>
    <row r="32" spans="1:12" s="68" customFormat="1" ht="31.5" x14ac:dyDescent="0.25">
      <c r="A32" s="75" t="s">
        <v>215</v>
      </c>
      <c r="B32" s="74" t="s">
        <v>438</v>
      </c>
      <c r="C32" s="73" t="s">
        <v>549</v>
      </c>
      <c r="D32" s="173" t="s">
        <v>549</v>
      </c>
      <c r="E32" s="173"/>
      <c r="F32" s="173"/>
      <c r="G32" s="259">
        <v>45078</v>
      </c>
      <c r="H32" s="259">
        <v>45200</v>
      </c>
      <c r="I32" s="173"/>
      <c r="J32" s="173"/>
      <c r="K32" s="193"/>
      <c r="L32" s="193"/>
    </row>
    <row r="33" spans="1:14" s="68" customFormat="1" ht="37.5" customHeight="1" x14ac:dyDescent="0.25">
      <c r="A33" s="75" t="s">
        <v>448</v>
      </c>
      <c r="B33" s="74" t="s">
        <v>366</v>
      </c>
      <c r="C33" s="73" t="s">
        <v>549</v>
      </c>
      <c r="D33" s="173" t="s">
        <v>549</v>
      </c>
      <c r="E33" s="173"/>
      <c r="F33" s="173"/>
      <c r="G33" s="259">
        <v>45200</v>
      </c>
      <c r="H33" s="259">
        <v>45285</v>
      </c>
      <c r="I33" s="173"/>
      <c r="J33" s="173"/>
      <c r="K33" s="193"/>
      <c r="L33" s="34"/>
    </row>
    <row r="34" spans="1:14" s="68" customFormat="1" ht="47.25" customHeight="1" x14ac:dyDescent="0.25">
      <c r="A34" s="75" t="s">
        <v>449</v>
      </c>
      <c r="B34" s="74" t="s">
        <v>442</v>
      </c>
      <c r="C34" s="73" t="s">
        <v>549</v>
      </c>
      <c r="D34" s="173" t="s">
        <v>549</v>
      </c>
      <c r="E34" s="173"/>
      <c r="F34" s="173"/>
      <c r="G34" s="259" t="s">
        <v>528</v>
      </c>
      <c r="H34" s="259"/>
      <c r="I34" s="174"/>
      <c r="J34" s="174"/>
      <c r="K34" s="193"/>
      <c r="L34" s="34"/>
    </row>
    <row r="35" spans="1:14" s="68" customFormat="1" ht="49.5" customHeight="1" x14ac:dyDescent="0.25">
      <c r="A35" s="75" t="s">
        <v>450</v>
      </c>
      <c r="B35" s="74" t="s">
        <v>216</v>
      </c>
      <c r="C35" s="73" t="s">
        <v>549</v>
      </c>
      <c r="D35" s="173" t="s">
        <v>549</v>
      </c>
      <c r="E35" s="173"/>
      <c r="F35" s="173"/>
      <c r="G35" s="259">
        <v>45285</v>
      </c>
      <c r="H35" s="259">
        <v>45290</v>
      </c>
      <c r="I35" s="173"/>
      <c r="J35" s="173"/>
      <c r="K35" s="193"/>
      <c r="L35" s="34"/>
      <c r="M35" s="201"/>
      <c r="N35" s="201"/>
    </row>
    <row r="36" spans="1:14" ht="37.5" customHeight="1" x14ac:dyDescent="0.25">
      <c r="A36" s="75" t="s">
        <v>451</v>
      </c>
      <c r="B36" s="74" t="s">
        <v>434</v>
      </c>
      <c r="C36" s="73" t="s">
        <v>549</v>
      </c>
      <c r="D36" s="173" t="s">
        <v>549</v>
      </c>
      <c r="E36" s="173"/>
      <c r="F36" s="173"/>
      <c r="G36" s="259" t="s">
        <v>528</v>
      </c>
      <c r="H36" s="259"/>
      <c r="I36" s="175"/>
      <c r="J36" s="175"/>
      <c r="K36" s="193"/>
      <c r="L36" s="34"/>
      <c r="M36" s="68"/>
      <c r="N36" s="68"/>
    </row>
    <row r="37" spans="1:14" x14ac:dyDescent="0.25">
      <c r="A37" s="75" t="s">
        <v>452</v>
      </c>
      <c r="B37" s="74" t="s">
        <v>214</v>
      </c>
      <c r="C37" s="73" t="s">
        <v>549</v>
      </c>
      <c r="D37" s="173" t="s">
        <v>549</v>
      </c>
      <c r="E37" s="173"/>
      <c r="F37" s="173"/>
      <c r="G37" s="259">
        <v>45200</v>
      </c>
      <c r="H37" s="259">
        <v>45285</v>
      </c>
      <c r="I37" s="173"/>
      <c r="J37" s="173"/>
      <c r="K37" s="193"/>
      <c r="L37" s="193"/>
    </row>
    <row r="38" spans="1:14" x14ac:dyDescent="0.25">
      <c r="A38" s="75" t="s">
        <v>651</v>
      </c>
      <c r="B38" s="76" t="s">
        <v>213</v>
      </c>
      <c r="C38" s="73"/>
      <c r="D38" s="172"/>
      <c r="E38" s="172"/>
      <c r="F38" s="172"/>
      <c r="G38" s="259"/>
      <c r="H38" s="259"/>
      <c r="I38" s="172"/>
      <c r="J38" s="172"/>
      <c r="K38" s="72"/>
      <c r="L38" s="72"/>
    </row>
    <row r="39" spans="1:14" ht="63" x14ac:dyDescent="0.25">
      <c r="A39" s="75">
        <v>2</v>
      </c>
      <c r="B39" s="74" t="s">
        <v>439</v>
      </c>
      <c r="C39" s="73" t="s">
        <v>549</v>
      </c>
      <c r="D39" s="173" t="s">
        <v>549</v>
      </c>
      <c r="E39" s="173"/>
      <c r="F39" s="173"/>
      <c r="G39" s="259">
        <v>45352</v>
      </c>
      <c r="H39" s="259">
        <v>45381</v>
      </c>
      <c r="I39" s="173"/>
      <c r="J39" s="173"/>
      <c r="K39" s="72"/>
      <c r="L39" s="72"/>
    </row>
    <row r="40" spans="1:14" ht="33.75" customHeight="1" x14ac:dyDescent="0.25">
      <c r="A40" s="75" t="s">
        <v>212</v>
      </c>
      <c r="B40" s="74" t="s">
        <v>441</v>
      </c>
      <c r="C40" s="73" t="s">
        <v>549</v>
      </c>
      <c r="D40" s="173" t="s">
        <v>549</v>
      </c>
      <c r="E40" s="173"/>
      <c r="F40" s="173"/>
      <c r="G40" s="258">
        <v>45381</v>
      </c>
      <c r="H40" s="258">
        <v>45473</v>
      </c>
      <c r="I40" s="173"/>
      <c r="J40" s="173"/>
      <c r="K40" s="72"/>
      <c r="L40" s="72"/>
    </row>
    <row r="41" spans="1:14" ht="63" customHeight="1" x14ac:dyDescent="0.25">
      <c r="A41" s="75" t="s">
        <v>211</v>
      </c>
      <c r="B41" s="76" t="s">
        <v>521</v>
      </c>
      <c r="C41" s="172"/>
      <c r="D41" s="172"/>
      <c r="E41" s="172"/>
      <c r="F41" s="172"/>
      <c r="G41" s="258"/>
      <c r="H41" s="258"/>
      <c r="I41" s="172"/>
      <c r="J41" s="172"/>
      <c r="K41" s="72"/>
      <c r="L41" s="72"/>
    </row>
    <row r="42" spans="1:14" ht="58.5" customHeight="1" x14ac:dyDescent="0.25">
      <c r="A42" s="75">
        <v>3</v>
      </c>
      <c r="B42" s="74" t="s">
        <v>440</v>
      </c>
      <c r="C42" s="73" t="s">
        <v>549</v>
      </c>
      <c r="D42" s="173" t="s">
        <v>549</v>
      </c>
      <c r="E42" s="173"/>
      <c r="F42" s="173"/>
      <c r="G42" s="258">
        <v>45383</v>
      </c>
      <c r="H42" s="258">
        <v>45838</v>
      </c>
      <c r="I42" s="173"/>
      <c r="J42" s="173"/>
      <c r="K42" s="72"/>
      <c r="L42" s="72"/>
    </row>
    <row r="43" spans="1:14" x14ac:dyDescent="0.25">
      <c r="A43" s="75" t="s">
        <v>210</v>
      </c>
      <c r="B43" s="74" t="s">
        <v>208</v>
      </c>
      <c r="C43" s="73" t="s">
        <v>549</v>
      </c>
      <c r="D43" s="173" t="s">
        <v>549</v>
      </c>
      <c r="E43" s="173"/>
      <c r="F43" s="173"/>
      <c r="G43" s="258">
        <v>45474</v>
      </c>
      <c r="H43" s="258">
        <v>45868</v>
      </c>
      <c r="I43" s="173"/>
      <c r="J43" s="173"/>
      <c r="K43" s="72"/>
      <c r="L43" s="72"/>
    </row>
    <row r="44" spans="1:14" ht="24.75" customHeight="1" x14ac:dyDescent="0.25">
      <c r="A44" s="75" t="s">
        <v>209</v>
      </c>
      <c r="B44" s="74" t="s">
        <v>206</v>
      </c>
      <c r="C44" s="73" t="s">
        <v>549</v>
      </c>
      <c r="D44" s="173" t="s">
        <v>549</v>
      </c>
      <c r="E44" s="173"/>
      <c r="F44" s="173"/>
      <c r="G44" s="258">
        <v>45689</v>
      </c>
      <c r="H44" s="258">
        <v>45925</v>
      </c>
      <c r="I44" s="173"/>
      <c r="J44" s="173"/>
      <c r="K44" s="72"/>
      <c r="L44" s="72"/>
    </row>
    <row r="45" spans="1:14" ht="84" customHeight="1" x14ac:dyDescent="0.25">
      <c r="A45" s="75" t="s">
        <v>207</v>
      </c>
      <c r="B45" s="74" t="s">
        <v>444</v>
      </c>
      <c r="C45" s="73" t="s">
        <v>549</v>
      </c>
      <c r="D45" s="173" t="s">
        <v>549</v>
      </c>
      <c r="E45" s="173"/>
      <c r="F45" s="173"/>
      <c r="G45" s="258">
        <v>45925</v>
      </c>
      <c r="H45" s="258">
        <v>45935</v>
      </c>
      <c r="I45" s="172"/>
      <c r="J45" s="172"/>
      <c r="K45" s="72"/>
      <c r="L45" s="72"/>
    </row>
    <row r="46" spans="1:14" ht="141.75" customHeight="1" x14ac:dyDescent="0.25">
      <c r="A46" s="75" t="s">
        <v>205</v>
      </c>
      <c r="B46" s="74" t="s">
        <v>443</v>
      </c>
      <c r="C46" s="73" t="s">
        <v>549</v>
      </c>
      <c r="D46" s="173" t="s">
        <v>549</v>
      </c>
      <c r="E46" s="173"/>
      <c r="F46" s="173"/>
      <c r="G46" s="258" t="s">
        <v>528</v>
      </c>
      <c r="H46" s="258"/>
      <c r="I46" s="172"/>
      <c r="J46" s="172"/>
      <c r="K46" s="72"/>
      <c r="L46" s="72"/>
    </row>
    <row r="47" spans="1:14" x14ac:dyDescent="0.25">
      <c r="A47" s="75" t="s">
        <v>203</v>
      </c>
      <c r="B47" s="74" t="s">
        <v>204</v>
      </c>
      <c r="C47" s="73" t="s">
        <v>549</v>
      </c>
      <c r="D47" s="173" t="s">
        <v>549</v>
      </c>
      <c r="E47" s="173"/>
      <c r="F47" s="173"/>
      <c r="G47" s="258">
        <v>45935</v>
      </c>
      <c r="H47" s="258">
        <v>45966</v>
      </c>
      <c r="I47" s="173"/>
      <c r="J47" s="173"/>
      <c r="K47" s="72"/>
      <c r="L47" s="72"/>
    </row>
    <row r="48" spans="1:14" ht="19.5" customHeight="1" x14ac:dyDescent="0.25">
      <c r="A48" s="75" t="s">
        <v>652</v>
      </c>
      <c r="B48" s="76" t="s">
        <v>202</v>
      </c>
      <c r="C48" s="73"/>
      <c r="D48" s="172"/>
      <c r="E48" s="172"/>
      <c r="F48" s="172"/>
      <c r="G48" s="258"/>
      <c r="H48" s="258"/>
      <c r="I48" s="172"/>
      <c r="J48" s="172"/>
      <c r="K48" s="72"/>
      <c r="L48" s="72"/>
    </row>
    <row r="49" spans="1:12" ht="35.25" customHeight="1" x14ac:dyDescent="0.25">
      <c r="A49" s="75">
        <v>4</v>
      </c>
      <c r="B49" s="74" t="s">
        <v>200</v>
      </c>
      <c r="C49" s="73" t="s">
        <v>549</v>
      </c>
      <c r="D49" s="173" t="s">
        <v>549</v>
      </c>
      <c r="E49" s="173"/>
      <c r="F49" s="173"/>
      <c r="G49" s="258">
        <v>45966</v>
      </c>
      <c r="H49" s="258">
        <v>45971</v>
      </c>
      <c r="I49" s="173"/>
      <c r="J49" s="173"/>
      <c r="K49" s="72"/>
      <c r="L49" s="72"/>
    </row>
    <row r="50" spans="1:12" ht="80.25" customHeight="1" x14ac:dyDescent="0.25">
      <c r="A50" s="75" t="s">
        <v>201</v>
      </c>
      <c r="B50" s="74" t="s">
        <v>637</v>
      </c>
      <c r="C50" s="73" t="s">
        <v>549</v>
      </c>
      <c r="D50" s="173" t="s">
        <v>549</v>
      </c>
      <c r="E50" s="173"/>
      <c r="F50" s="173"/>
      <c r="G50" s="258">
        <v>45971</v>
      </c>
      <c r="H50" s="258">
        <v>45981</v>
      </c>
      <c r="I50" s="173"/>
      <c r="J50" s="173"/>
      <c r="K50" s="72"/>
      <c r="L50" s="72"/>
    </row>
    <row r="51" spans="1:12" ht="66.75" customHeight="1" x14ac:dyDescent="0.25">
      <c r="A51" s="75" t="s">
        <v>199</v>
      </c>
      <c r="B51" s="74" t="s">
        <v>445</v>
      </c>
      <c r="C51" s="73" t="s">
        <v>549</v>
      </c>
      <c r="D51" s="173" t="s">
        <v>549</v>
      </c>
      <c r="E51" s="173"/>
      <c r="F51" s="173"/>
      <c r="G51" s="258">
        <v>45981</v>
      </c>
      <c r="H51" s="258">
        <v>46011</v>
      </c>
      <c r="I51" s="172"/>
      <c r="J51" s="172"/>
      <c r="K51" s="72"/>
      <c r="L51" s="72"/>
    </row>
    <row r="52" spans="1:12" ht="65.25" customHeight="1" x14ac:dyDescent="0.25">
      <c r="A52" s="75" t="s">
        <v>197</v>
      </c>
      <c r="B52" s="74" t="s">
        <v>198</v>
      </c>
      <c r="C52" s="73" t="s">
        <v>549</v>
      </c>
      <c r="D52" s="173" t="s">
        <v>549</v>
      </c>
      <c r="E52" s="173"/>
      <c r="F52" s="173"/>
      <c r="G52" s="258" t="s">
        <v>528</v>
      </c>
      <c r="H52" s="258"/>
      <c r="I52" s="172"/>
      <c r="J52" s="172"/>
      <c r="K52" s="72"/>
      <c r="L52" s="72"/>
    </row>
    <row r="53" spans="1:12" ht="31.5" x14ac:dyDescent="0.25">
      <c r="A53" s="75" t="s">
        <v>195</v>
      </c>
      <c r="B53" s="142" t="s">
        <v>446</v>
      </c>
      <c r="C53" s="73" t="s">
        <v>549</v>
      </c>
      <c r="D53" s="173" t="s">
        <v>549</v>
      </c>
      <c r="E53" s="173"/>
      <c r="F53" s="173"/>
      <c r="G53" s="258">
        <v>46011</v>
      </c>
      <c r="H53" s="258">
        <v>46021</v>
      </c>
      <c r="I53" s="173"/>
      <c r="J53" s="173"/>
      <c r="K53" s="72"/>
      <c r="L53" s="72"/>
    </row>
    <row r="54" spans="1:12" ht="46.5" customHeight="1" x14ac:dyDescent="0.25">
      <c r="A54" s="75" t="s">
        <v>447</v>
      </c>
      <c r="B54" s="74" t="s">
        <v>196</v>
      </c>
      <c r="C54" s="73" t="s">
        <v>549</v>
      </c>
      <c r="D54" s="173" t="s">
        <v>549</v>
      </c>
      <c r="E54" s="173"/>
      <c r="F54" s="173"/>
      <c r="G54" s="258" t="s">
        <v>528</v>
      </c>
      <c r="H54" s="258"/>
      <c r="I54" s="172"/>
      <c r="J54" s="1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B19" zoomScale="50" zoomScaleNormal="70" zoomScaleSheetLayoutView="50" workbookViewId="0">
      <selection activeCell="A11" sqref="A11:AC11"/>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12" width="8.7109375" style="66" customWidth="1"/>
    <col min="13" max="14" width="11.7109375" style="66" customWidth="1"/>
    <col min="15" max="15" width="8.42578125" style="66" customWidth="1"/>
    <col min="16" max="17" width="8.7109375" style="65" customWidth="1"/>
    <col min="18" max="18" width="13.5703125" style="65" customWidth="1"/>
    <col min="19" max="19" width="6.140625" style="65" customWidth="1"/>
    <col min="20" max="20" width="10.140625" style="65" customWidth="1"/>
    <col min="21" max="21" width="6.140625" style="65" customWidth="1"/>
    <col min="22" max="22" width="11.5703125" style="65" customWidth="1"/>
    <col min="23" max="23" width="6.140625" style="65" customWidth="1"/>
    <col min="24" max="24" width="9.42578125" style="65" customWidth="1"/>
    <col min="25" max="25" width="6.140625" style="65" customWidth="1"/>
    <col min="26" max="26" width="13.5703125" style="65" customWidth="1"/>
    <col min="27" max="27" width="6.140625" style="65" customWidth="1"/>
    <col min="28" max="28" width="10.85546875" style="65" customWidth="1"/>
    <col min="29" max="29" width="12.140625" style="65" customWidth="1"/>
    <col min="30" max="16384" width="9.140625" style="65"/>
  </cols>
  <sheetData>
    <row r="1" spans="1:29" ht="18.75" x14ac:dyDescent="0.25">
      <c r="A1" s="66"/>
      <c r="B1" s="66"/>
      <c r="C1" s="66"/>
      <c r="D1" s="66"/>
      <c r="E1" s="66"/>
      <c r="F1" s="66"/>
      <c r="P1" s="66"/>
      <c r="Q1" s="66"/>
      <c r="AC1" s="42"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6"/>
      <c r="B5" s="66"/>
      <c r="C5" s="66"/>
      <c r="D5" s="66"/>
      <c r="E5" s="66"/>
      <c r="F5" s="66"/>
      <c r="P5" s="66"/>
      <c r="Q5" s="66"/>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46"/>
      <c r="I7" s="13"/>
      <c r="J7" s="13"/>
      <c r="K7" s="146"/>
      <c r="L7" s="146"/>
      <c r="M7" s="70"/>
      <c r="N7" s="70"/>
      <c r="O7" s="70"/>
      <c r="P7" s="70"/>
      <c r="Q7" s="70"/>
      <c r="R7" s="70"/>
      <c r="S7" s="70"/>
      <c r="T7" s="70"/>
      <c r="U7" s="70"/>
      <c r="V7" s="70"/>
      <c r="W7" s="70"/>
      <c r="X7" s="70"/>
      <c r="Y7" s="70"/>
      <c r="Z7" s="70"/>
      <c r="AA7" s="70"/>
      <c r="AB7" s="70"/>
      <c r="AC7" s="70"/>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146"/>
      <c r="I10" s="13"/>
      <c r="J10" s="13"/>
      <c r="K10" s="146"/>
      <c r="L10" s="146"/>
      <c r="M10" s="70"/>
      <c r="N10" s="70"/>
      <c r="O10" s="70"/>
      <c r="P10" s="70"/>
      <c r="Q10" s="70"/>
      <c r="R10" s="70"/>
      <c r="S10" s="70"/>
      <c r="T10" s="70"/>
      <c r="U10" s="70"/>
      <c r="V10" s="70"/>
      <c r="W10" s="70"/>
      <c r="X10" s="70"/>
      <c r="Y10" s="70"/>
      <c r="Z10" s="70"/>
      <c r="AA10" s="70"/>
      <c r="AB10" s="70"/>
      <c r="AC10" s="70"/>
    </row>
    <row r="11" spans="1:29" x14ac:dyDescent="0.25">
      <c r="A11" s="270" t="str">
        <f>'1. паспорт местоположение'!A12:C12</f>
        <v>F_TP1500.PS.0041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11"/>
      <c r="K13" s="11"/>
      <c r="L13" s="11"/>
      <c r="M13" s="69"/>
      <c r="N13" s="69"/>
      <c r="O13" s="69"/>
      <c r="P13" s="69"/>
      <c r="Q13" s="69"/>
      <c r="R13" s="69"/>
      <c r="S13" s="69"/>
      <c r="T13" s="69"/>
      <c r="U13" s="69"/>
      <c r="V13" s="69"/>
      <c r="W13" s="69"/>
      <c r="X13" s="69"/>
      <c r="Y13" s="69"/>
      <c r="Z13" s="69"/>
      <c r="AA13" s="69"/>
      <c r="AB13" s="69"/>
      <c r="AC13" s="69"/>
    </row>
    <row r="14" spans="1:29" x14ac:dyDescent="0.25">
      <c r="A14"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6"/>
      <c r="P17" s="66"/>
      <c r="Q17" s="66"/>
      <c r="R17" s="66"/>
      <c r="S17" s="66"/>
      <c r="T17" s="66"/>
      <c r="U17" s="66"/>
      <c r="V17" s="66"/>
      <c r="W17" s="66"/>
      <c r="X17" s="66"/>
      <c r="Y17" s="66"/>
      <c r="Z17" s="66"/>
      <c r="AA17" s="66"/>
      <c r="AB17" s="66"/>
      <c r="AC17" s="66"/>
    </row>
    <row r="18" spans="1:35" x14ac:dyDescent="0.25">
      <c r="A18" s="398" t="s">
        <v>491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6"/>
      <c r="B19" s="66"/>
      <c r="C19" s="66"/>
      <c r="D19" s="66"/>
      <c r="E19" s="66"/>
      <c r="F19" s="66"/>
      <c r="P19" s="66"/>
      <c r="Q19" s="66"/>
      <c r="R19" s="66"/>
      <c r="S19" s="66"/>
      <c r="T19" s="66"/>
      <c r="U19" s="66"/>
      <c r="V19" s="66"/>
      <c r="W19" s="66"/>
      <c r="X19" s="66"/>
      <c r="Y19" s="66"/>
      <c r="Z19" s="66"/>
      <c r="AA19" s="66"/>
      <c r="AB19" s="66"/>
      <c r="AC19" s="66"/>
    </row>
    <row r="20" spans="1:35" s="190" customFormat="1" ht="33" customHeight="1" x14ac:dyDescent="0.25">
      <c r="A20" s="394" t="s">
        <v>194</v>
      </c>
      <c r="B20" s="394" t="s">
        <v>193</v>
      </c>
      <c r="C20" s="390" t="s">
        <v>192</v>
      </c>
      <c r="D20" s="390"/>
      <c r="E20" s="397" t="s">
        <v>191</v>
      </c>
      <c r="F20" s="397"/>
      <c r="G20" s="394" t="s">
        <v>645</v>
      </c>
      <c r="H20" s="391" t="s">
        <v>646</v>
      </c>
      <c r="I20" s="392"/>
      <c r="J20" s="392"/>
      <c r="K20" s="392"/>
      <c r="L20" s="391" t="s">
        <v>647</v>
      </c>
      <c r="M20" s="392"/>
      <c r="N20" s="392"/>
      <c r="O20" s="392"/>
      <c r="P20" s="391" t="s">
        <v>648</v>
      </c>
      <c r="Q20" s="392"/>
      <c r="R20" s="392"/>
      <c r="S20" s="392"/>
      <c r="T20" s="391" t="s">
        <v>649</v>
      </c>
      <c r="U20" s="392"/>
      <c r="V20" s="392"/>
      <c r="W20" s="392"/>
      <c r="X20" s="391" t="s">
        <v>653</v>
      </c>
      <c r="Y20" s="392"/>
      <c r="Z20" s="392"/>
      <c r="AA20" s="392"/>
      <c r="AB20" s="389" t="s">
        <v>190</v>
      </c>
      <c r="AC20" s="389"/>
    </row>
    <row r="21" spans="1:35" s="190" customFormat="1" ht="81.75" customHeight="1" x14ac:dyDescent="0.25">
      <c r="A21" s="395"/>
      <c r="B21" s="395"/>
      <c r="C21" s="390"/>
      <c r="D21" s="390"/>
      <c r="E21" s="397"/>
      <c r="F21" s="397"/>
      <c r="G21" s="395"/>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89"/>
      <c r="AC21" s="389"/>
    </row>
    <row r="22" spans="1:35" s="190" customFormat="1" ht="89.25" customHeight="1" x14ac:dyDescent="0.3">
      <c r="A22" s="396"/>
      <c r="B22" s="396"/>
      <c r="C22" s="204" t="s">
        <v>2</v>
      </c>
      <c r="D22" s="204" t="s">
        <v>188</v>
      </c>
      <c r="E22" s="191" t="s">
        <v>643</v>
      </c>
      <c r="F22" s="191" t="s">
        <v>644</v>
      </c>
      <c r="G22" s="396"/>
      <c r="H22" s="192" t="s">
        <v>470</v>
      </c>
      <c r="I22" s="192" t="s">
        <v>471</v>
      </c>
      <c r="J22" s="192" t="s">
        <v>470</v>
      </c>
      <c r="K22" s="192" t="s">
        <v>471</v>
      </c>
      <c r="L22" s="192" t="s">
        <v>470</v>
      </c>
      <c r="M22" s="192" t="s">
        <v>471</v>
      </c>
      <c r="N22" s="192" t="s">
        <v>470</v>
      </c>
      <c r="O22" s="192" t="s">
        <v>471</v>
      </c>
      <c r="P22" s="192" t="s">
        <v>470</v>
      </c>
      <c r="Q22" s="192" t="s">
        <v>471</v>
      </c>
      <c r="R22" s="192" t="s">
        <v>470</v>
      </c>
      <c r="S22" s="192" t="s">
        <v>471</v>
      </c>
      <c r="T22" s="192" t="s">
        <v>470</v>
      </c>
      <c r="U22" s="192" t="s">
        <v>471</v>
      </c>
      <c r="V22" s="192" t="s">
        <v>470</v>
      </c>
      <c r="W22" s="192" t="s">
        <v>471</v>
      </c>
      <c r="X22" s="192" t="s">
        <v>470</v>
      </c>
      <c r="Y22" s="192" t="s">
        <v>471</v>
      </c>
      <c r="Z22" s="192" t="s">
        <v>470</v>
      </c>
      <c r="AA22" s="192" t="s">
        <v>471</v>
      </c>
      <c r="AB22" s="204" t="s">
        <v>189</v>
      </c>
      <c r="AC22" s="204" t="s">
        <v>188</v>
      </c>
      <c r="AE22" s="205"/>
      <c r="AF22" s="205"/>
      <c r="AG22" s="205"/>
      <c r="AH22" s="205"/>
      <c r="AI22" s="206"/>
    </row>
    <row r="23" spans="1:35" s="190" customFormat="1"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E23" s="206"/>
      <c r="AF23" s="206"/>
      <c r="AG23" s="206"/>
      <c r="AH23" s="206"/>
      <c r="AI23" s="206"/>
    </row>
    <row r="24" spans="1:35" s="190" customFormat="1" ht="47.25" customHeight="1" x14ac:dyDescent="0.25">
      <c r="A24" s="207">
        <v>1</v>
      </c>
      <c r="B24" s="208" t="s">
        <v>187</v>
      </c>
      <c r="C24" s="209">
        <v>0</v>
      </c>
      <c r="D24" s="209">
        <v>416.57049000000001</v>
      </c>
      <c r="E24" s="209">
        <f>D24</f>
        <v>416.57049000000001</v>
      </c>
      <c r="F24" s="209">
        <f>E24</f>
        <v>416.57049000000001</v>
      </c>
      <c r="G24" s="209">
        <v>0</v>
      </c>
      <c r="H24" s="209">
        <v>0</v>
      </c>
      <c r="I24" s="209"/>
      <c r="J24" s="209">
        <f>J30*1.2</f>
        <v>19.302216000000001</v>
      </c>
      <c r="K24" s="209"/>
      <c r="L24" s="209">
        <v>0</v>
      </c>
      <c r="M24" s="209">
        <v>0</v>
      </c>
      <c r="N24" s="209">
        <v>154.54902999999999</v>
      </c>
      <c r="O24" s="209">
        <v>0</v>
      </c>
      <c r="P24" s="209">
        <v>0</v>
      </c>
      <c r="Q24" s="209">
        <v>0</v>
      </c>
      <c r="R24" s="209">
        <f>F24-N24-J24</f>
        <v>242.71924400000006</v>
      </c>
      <c r="S24" s="209">
        <v>0</v>
      </c>
      <c r="T24" s="209">
        <v>0</v>
      </c>
      <c r="U24" s="209">
        <v>0</v>
      </c>
      <c r="V24" s="209">
        <v>0</v>
      </c>
      <c r="W24" s="209">
        <v>0</v>
      </c>
      <c r="X24" s="209">
        <v>0</v>
      </c>
      <c r="Y24" s="209">
        <v>0</v>
      </c>
      <c r="Z24" s="209">
        <v>0</v>
      </c>
      <c r="AA24" s="209">
        <v>0</v>
      </c>
      <c r="AB24" s="209">
        <v>0</v>
      </c>
      <c r="AC24" s="209">
        <f>N24+R24+J24+V24+Z24</f>
        <v>416.57049000000001</v>
      </c>
    </row>
    <row r="25" spans="1:35" s="190" customFormat="1" ht="24" customHeight="1" x14ac:dyDescent="0.25">
      <c r="A25" s="210" t="s">
        <v>186</v>
      </c>
      <c r="B25" s="211" t="s">
        <v>185</v>
      </c>
      <c r="C25" s="209"/>
      <c r="D25" s="209"/>
      <c r="E25" s="209">
        <f t="shared" ref="E25:F34" si="0">D25</f>
        <v>0</v>
      </c>
      <c r="F25" s="209">
        <f t="shared" si="0"/>
        <v>0</v>
      </c>
      <c r="G25" s="209">
        <v>0</v>
      </c>
      <c r="H25" s="209">
        <v>0</v>
      </c>
      <c r="I25" s="209"/>
      <c r="J25" s="209">
        <v>0</v>
      </c>
      <c r="K25" s="209"/>
      <c r="L25" s="209">
        <v>0</v>
      </c>
      <c r="M25" s="209">
        <v>0</v>
      </c>
      <c r="N25" s="209">
        <v>0</v>
      </c>
      <c r="O25" s="209">
        <v>0</v>
      </c>
      <c r="P25" s="209">
        <v>0</v>
      </c>
      <c r="Q25" s="209">
        <v>0</v>
      </c>
      <c r="R25" s="209">
        <f t="shared" ref="R25:R34" si="1">F25-N25-J25</f>
        <v>0</v>
      </c>
      <c r="S25" s="209">
        <v>0</v>
      </c>
      <c r="T25" s="209">
        <v>0</v>
      </c>
      <c r="U25" s="209">
        <v>0</v>
      </c>
      <c r="V25" s="209">
        <v>0</v>
      </c>
      <c r="W25" s="209">
        <v>0</v>
      </c>
      <c r="X25" s="209">
        <v>0</v>
      </c>
      <c r="Y25" s="209">
        <v>0</v>
      </c>
      <c r="Z25" s="209">
        <v>0</v>
      </c>
      <c r="AA25" s="209">
        <v>0</v>
      </c>
      <c r="AB25" s="209">
        <v>0</v>
      </c>
      <c r="AC25" s="209">
        <f t="shared" ref="AC25:AC86" si="2">N25+R25+J25+V25+Z25</f>
        <v>0</v>
      </c>
    </row>
    <row r="26" spans="1:35" s="190" customFormat="1" x14ac:dyDescent="0.25">
      <c r="A26" s="210" t="s">
        <v>184</v>
      </c>
      <c r="B26" s="211" t="s">
        <v>183</v>
      </c>
      <c r="C26" s="209"/>
      <c r="D26" s="209"/>
      <c r="E26" s="209">
        <f t="shared" si="0"/>
        <v>0</v>
      </c>
      <c r="F26" s="209">
        <f t="shared" si="0"/>
        <v>0</v>
      </c>
      <c r="G26" s="209">
        <v>0</v>
      </c>
      <c r="H26" s="209">
        <v>0</v>
      </c>
      <c r="I26" s="209"/>
      <c r="J26" s="209">
        <v>0</v>
      </c>
      <c r="K26" s="209"/>
      <c r="L26" s="209">
        <v>0</v>
      </c>
      <c r="M26" s="209">
        <v>0</v>
      </c>
      <c r="N26" s="209">
        <v>0</v>
      </c>
      <c r="O26" s="209">
        <v>0</v>
      </c>
      <c r="P26" s="209">
        <v>0</v>
      </c>
      <c r="Q26" s="209">
        <v>0</v>
      </c>
      <c r="R26" s="209">
        <f t="shared" si="1"/>
        <v>0</v>
      </c>
      <c r="S26" s="209">
        <v>0</v>
      </c>
      <c r="T26" s="209">
        <v>0</v>
      </c>
      <c r="U26" s="209">
        <v>0</v>
      </c>
      <c r="V26" s="209">
        <v>0</v>
      </c>
      <c r="W26" s="209">
        <v>0</v>
      </c>
      <c r="X26" s="209">
        <v>0</v>
      </c>
      <c r="Y26" s="209">
        <v>0</v>
      </c>
      <c r="Z26" s="209">
        <v>0</v>
      </c>
      <c r="AA26" s="209">
        <v>0</v>
      </c>
      <c r="AB26" s="209">
        <v>0</v>
      </c>
      <c r="AC26" s="209">
        <f t="shared" si="2"/>
        <v>0</v>
      </c>
    </row>
    <row r="27" spans="1:35" s="190" customFormat="1" ht="31.5" x14ac:dyDescent="0.25">
      <c r="A27" s="210" t="s">
        <v>182</v>
      </c>
      <c r="B27" s="211" t="s">
        <v>429</v>
      </c>
      <c r="C27" s="209"/>
      <c r="D27" s="209">
        <f>D30</f>
        <v>350.20580000000007</v>
      </c>
      <c r="E27" s="209">
        <f t="shared" si="0"/>
        <v>350.20580000000007</v>
      </c>
      <c r="F27" s="209">
        <f t="shared" si="0"/>
        <v>350.20580000000007</v>
      </c>
      <c r="G27" s="209">
        <v>0</v>
      </c>
      <c r="H27" s="209">
        <v>0</v>
      </c>
      <c r="I27" s="209"/>
      <c r="J27" s="209">
        <f>J31</f>
        <v>16.085180000000001</v>
      </c>
      <c r="K27" s="209"/>
      <c r="L27" s="209">
        <v>0</v>
      </c>
      <c r="M27" s="209">
        <v>0</v>
      </c>
      <c r="N27" s="209">
        <f>N30</f>
        <v>129.98273999999998</v>
      </c>
      <c r="O27" s="209">
        <v>0</v>
      </c>
      <c r="P27" s="209">
        <v>0</v>
      </c>
      <c r="Q27" s="209">
        <v>0</v>
      </c>
      <c r="R27" s="209">
        <f t="shared" si="1"/>
        <v>204.13788000000008</v>
      </c>
      <c r="S27" s="209">
        <v>0</v>
      </c>
      <c r="T27" s="209">
        <v>0</v>
      </c>
      <c r="U27" s="209">
        <v>0</v>
      </c>
      <c r="V27" s="209">
        <v>0</v>
      </c>
      <c r="W27" s="209">
        <v>0</v>
      </c>
      <c r="X27" s="209">
        <v>0</v>
      </c>
      <c r="Y27" s="209">
        <v>0</v>
      </c>
      <c r="Z27" s="209">
        <v>0</v>
      </c>
      <c r="AA27" s="209">
        <v>0</v>
      </c>
      <c r="AB27" s="209">
        <v>0</v>
      </c>
      <c r="AC27" s="209">
        <f t="shared" si="2"/>
        <v>350.20580000000001</v>
      </c>
    </row>
    <row r="28" spans="1:35" s="190" customFormat="1" x14ac:dyDescent="0.25">
      <c r="A28" s="210" t="s">
        <v>181</v>
      </c>
      <c r="B28" s="211" t="s">
        <v>180</v>
      </c>
      <c r="C28" s="209"/>
      <c r="D28" s="209"/>
      <c r="E28" s="209">
        <f t="shared" si="0"/>
        <v>0</v>
      </c>
      <c r="F28" s="209">
        <f t="shared" si="0"/>
        <v>0</v>
      </c>
      <c r="G28" s="209">
        <v>0</v>
      </c>
      <c r="H28" s="209">
        <v>0</v>
      </c>
      <c r="I28" s="209"/>
      <c r="J28" s="209">
        <v>0</v>
      </c>
      <c r="K28" s="209"/>
      <c r="L28" s="209">
        <v>0</v>
      </c>
      <c r="M28" s="209">
        <v>0</v>
      </c>
      <c r="N28" s="209">
        <v>0</v>
      </c>
      <c r="O28" s="209">
        <v>0</v>
      </c>
      <c r="P28" s="209">
        <v>0</v>
      </c>
      <c r="Q28" s="209">
        <v>0</v>
      </c>
      <c r="R28" s="209">
        <f t="shared" si="1"/>
        <v>0</v>
      </c>
      <c r="S28" s="209">
        <v>0</v>
      </c>
      <c r="T28" s="209">
        <v>0</v>
      </c>
      <c r="U28" s="209">
        <v>0</v>
      </c>
      <c r="V28" s="209">
        <v>0</v>
      </c>
      <c r="W28" s="209">
        <v>0</v>
      </c>
      <c r="X28" s="209">
        <v>0</v>
      </c>
      <c r="Y28" s="209">
        <v>0</v>
      </c>
      <c r="Z28" s="209">
        <v>0</v>
      </c>
      <c r="AA28" s="209">
        <v>0</v>
      </c>
      <c r="AB28" s="209">
        <v>0</v>
      </c>
      <c r="AC28" s="209">
        <f t="shared" si="2"/>
        <v>0</v>
      </c>
    </row>
    <row r="29" spans="1:35" s="190" customFormat="1" x14ac:dyDescent="0.25">
      <c r="A29" s="210" t="s">
        <v>179</v>
      </c>
      <c r="B29" s="212" t="s">
        <v>178</v>
      </c>
      <c r="C29" s="209"/>
      <c r="D29" s="209">
        <f>D24-D27</f>
        <v>66.364689999999939</v>
      </c>
      <c r="E29" s="209">
        <f t="shared" si="0"/>
        <v>66.364689999999939</v>
      </c>
      <c r="F29" s="209">
        <f t="shared" si="0"/>
        <v>66.364689999999939</v>
      </c>
      <c r="G29" s="209">
        <v>0</v>
      </c>
      <c r="H29" s="209">
        <v>0</v>
      </c>
      <c r="I29" s="209"/>
      <c r="J29" s="209">
        <f>J24-J27</f>
        <v>3.2170360000000002</v>
      </c>
      <c r="K29" s="209"/>
      <c r="L29" s="209">
        <v>0</v>
      </c>
      <c r="M29" s="209">
        <v>0</v>
      </c>
      <c r="N29" s="209">
        <f>N24-N27</f>
        <v>24.566290000000009</v>
      </c>
      <c r="O29" s="209">
        <v>0</v>
      </c>
      <c r="P29" s="209">
        <v>0</v>
      </c>
      <c r="Q29" s="209">
        <v>0</v>
      </c>
      <c r="R29" s="209">
        <f t="shared" si="1"/>
        <v>38.58136399999993</v>
      </c>
      <c r="S29" s="209">
        <v>0</v>
      </c>
      <c r="T29" s="209">
        <v>0</v>
      </c>
      <c r="U29" s="209">
        <v>0</v>
      </c>
      <c r="V29" s="209">
        <v>0</v>
      </c>
      <c r="W29" s="209">
        <v>0</v>
      </c>
      <c r="X29" s="209">
        <v>0</v>
      </c>
      <c r="Y29" s="209">
        <v>0</v>
      </c>
      <c r="Z29" s="209">
        <v>0</v>
      </c>
      <c r="AA29" s="209">
        <v>0</v>
      </c>
      <c r="AB29" s="209">
        <v>0</v>
      </c>
      <c r="AC29" s="209">
        <f t="shared" si="2"/>
        <v>66.364689999999939</v>
      </c>
    </row>
    <row r="30" spans="1:35" s="190" customFormat="1" ht="47.25" x14ac:dyDescent="0.25">
      <c r="A30" s="207" t="s">
        <v>63</v>
      </c>
      <c r="B30" s="208" t="s">
        <v>177</v>
      </c>
      <c r="C30" s="209">
        <v>0</v>
      </c>
      <c r="D30" s="209">
        <f>D31+D32+D33+D34</f>
        <v>350.20580000000007</v>
      </c>
      <c r="E30" s="209">
        <f t="shared" si="0"/>
        <v>350.20580000000007</v>
      </c>
      <c r="F30" s="209">
        <f t="shared" si="0"/>
        <v>350.20580000000007</v>
      </c>
      <c r="G30" s="209">
        <v>0</v>
      </c>
      <c r="H30" s="209">
        <v>0</v>
      </c>
      <c r="I30" s="209"/>
      <c r="J30" s="209">
        <f>J31</f>
        <v>16.085180000000001</v>
      </c>
      <c r="K30" s="209"/>
      <c r="L30" s="209">
        <v>0</v>
      </c>
      <c r="M30" s="209">
        <v>0</v>
      </c>
      <c r="N30" s="209">
        <f>N31+N32+N33+N34</f>
        <v>129.98273999999998</v>
      </c>
      <c r="O30" s="209">
        <v>0</v>
      </c>
      <c r="P30" s="209">
        <v>0</v>
      </c>
      <c r="Q30" s="209">
        <v>0</v>
      </c>
      <c r="R30" s="209">
        <f t="shared" si="1"/>
        <v>204.13788000000008</v>
      </c>
      <c r="S30" s="209">
        <v>0</v>
      </c>
      <c r="T30" s="209">
        <v>0</v>
      </c>
      <c r="U30" s="209">
        <v>0</v>
      </c>
      <c r="V30" s="209">
        <v>0</v>
      </c>
      <c r="W30" s="209">
        <v>0</v>
      </c>
      <c r="X30" s="209">
        <v>0</v>
      </c>
      <c r="Y30" s="209">
        <v>0</v>
      </c>
      <c r="Z30" s="209">
        <v>0</v>
      </c>
      <c r="AA30" s="209">
        <v>0</v>
      </c>
      <c r="AB30" s="209">
        <v>0</v>
      </c>
      <c r="AC30" s="209">
        <f t="shared" si="2"/>
        <v>350.20580000000001</v>
      </c>
    </row>
    <row r="31" spans="1:35" s="190" customFormat="1" x14ac:dyDescent="0.25">
      <c r="A31" s="207" t="s">
        <v>176</v>
      </c>
      <c r="B31" s="211" t="s">
        <v>175</v>
      </c>
      <c r="C31" s="209">
        <v>0</v>
      </c>
      <c r="D31" s="209">
        <v>16.085180000000001</v>
      </c>
      <c r="E31" s="209">
        <f t="shared" si="0"/>
        <v>16.085180000000001</v>
      </c>
      <c r="F31" s="209">
        <f t="shared" si="0"/>
        <v>16.085180000000001</v>
      </c>
      <c r="G31" s="209">
        <v>0</v>
      </c>
      <c r="H31" s="209">
        <v>0</v>
      </c>
      <c r="I31" s="209">
        <v>0</v>
      </c>
      <c r="J31" s="209">
        <f>F31</f>
        <v>16.085180000000001</v>
      </c>
      <c r="K31" s="209">
        <v>0</v>
      </c>
      <c r="L31" s="209">
        <v>0</v>
      </c>
      <c r="M31" s="209">
        <v>0</v>
      </c>
      <c r="N31" s="209">
        <v>0</v>
      </c>
      <c r="O31" s="209">
        <v>0</v>
      </c>
      <c r="P31" s="209"/>
      <c r="Q31" s="209">
        <v>0</v>
      </c>
      <c r="R31" s="209">
        <f t="shared" si="1"/>
        <v>0</v>
      </c>
      <c r="S31" s="209">
        <v>0</v>
      </c>
      <c r="T31" s="209">
        <v>0</v>
      </c>
      <c r="U31" s="209">
        <v>0</v>
      </c>
      <c r="V31" s="209">
        <v>0</v>
      </c>
      <c r="W31" s="209">
        <v>0</v>
      </c>
      <c r="X31" s="209">
        <v>0</v>
      </c>
      <c r="Y31" s="209">
        <v>0</v>
      </c>
      <c r="Z31" s="209">
        <v>0</v>
      </c>
      <c r="AA31" s="209">
        <v>0</v>
      </c>
      <c r="AB31" s="209">
        <v>0</v>
      </c>
      <c r="AC31" s="209">
        <f t="shared" si="2"/>
        <v>16.085180000000001</v>
      </c>
    </row>
    <row r="32" spans="1:35" s="190" customFormat="1" ht="31.5" x14ac:dyDescent="0.25">
      <c r="A32" s="207" t="s">
        <v>174</v>
      </c>
      <c r="B32" s="211" t="s">
        <v>173</v>
      </c>
      <c r="C32" s="209">
        <v>0</v>
      </c>
      <c r="D32" s="209">
        <v>74.352360000000004</v>
      </c>
      <c r="E32" s="209">
        <f t="shared" si="0"/>
        <v>74.352360000000004</v>
      </c>
      <c r="F32" s="209">
        <f t="shared" si="0"/>
        <v>74.352360000000004</v>
      </c>
      <c r="G32" s="209">
        <v>0</v>
      </c>
      <c r="H32" s="209">
        <v>0</v>
      </c>
      <c r="I32" s="209">
        <v>0</v>
      </c>
      <c r="J32" s="209">
        <v>0</v>
      </c>
      <c r="K32" s="209">
        <v>0</v>
      </c>
      <c r="L32" s="209">
        <v>0</v>
      </c>
      <c r="M32" s="209">
        <v>0</v>
      </c>
      <c r="N32" s="209">
        <v>28.925249999999998</v>
      </c>
      <c r="O32" s="209">
        <v>0</v>
      </c>
      <c r="P32" s="209">
        <v>0</v>
      </c>
      <c r="Q32" s="209">
        <v>0</v>
      </c>
      <c r="R32" s="209">
        <f t="shared" si="1"/>
        <v>45.427110000000006</v>
      </c>
      <c r="S32" s="209">
        <v>0</v>
      </c>
      <c r="T32" s="209">
        <v>0</v>
      </c>
      <c r="U32" s="209">
        <v>0</v>
      </c>
      <c r="V32" s="209">
        <v>0</v>
      </c>
      <c r="W32" s="209">
        <v>0</v>
      </c>
      <c r="X32" s="209">
        <v>0</v>
      </c>
      <c r="Y32" s="209">
        <v>0</v>
      </c>
      <c r="Z32" s="209">
        <v>0</v>
      </c>
      <c r="AA32" s="209">
        <v>0</v>
      </c>
      <c r="AB32" s="209">
        <v>0</v>
      </c>
      <c r="AC32" s="209">
        <f t="shared" si="2"/>
        <v>74.352360000000004</v>
      </c>
    </row>
    <row r="33" spans="1:29" s="190" customFormat="1" x14ac:dyDescent="0.25">
      <c r="A33" s="207" t="s">
        <v>172</v>
      </c>
      <c r="B33" s="211" t="s">
        <v>171</v>
      </c>
      <c r="C33" s="209">
        <v>0</v>
      </c>
      <c r="D33" s="209">
        <v>190.64088000000001</v>
      </c>
      <c r="E33" s="209">
        <f t="shared" si="0"/>
        <v>190.64088000000001</v>
      </c>
      <c r="F33" s="209">
        <f t="shared" si="0"/>
        <v>190.64088000000001</v>
      </c>
      <c r="G33" s="209">
        <v>0</v>
      </c>
      <c r="H33" s="209">
        <v>0</v>
      </c>
      <c r="I33" s="209">
        <v>0</v>
      </c>
      <c r="J33" s="209">
        <v>0</v>
      </c>
      <c r="K33" s="209">
        <v>0</v>
      </c>
      <c r="L33" s="209">
        <v>0</v>
      </c>
      <c r="M33" s="209">
        <v>0</v>
      </c>
      <c r="N33" s="209">
        <v>74.164900000000003</v>
      </c>
      <c r="O33" s="209">
        <v>0</v>
      </c>
      <c r="P33" s="209">
        <v>0</v>
      </c>
      <c r="Q33" s="209">
        <v>0</v>
      </c>
      <c r="R33" s="209">
        <f t="shared" si="1"/>
        <v>116.47598000000001</v>
      </c>
      <c r="S33" s="209">
        <v>0</v>
      </c>
      <c r="T33" s="209">
        <v>0</v>
      </c>
      <c r="U33" s="209">
        <v>0</v>
      </c>
      <c r="V33" s="209">
        <v>0</v>
      </c>
      <c r="W33" s="209">
        <v>0</v>
      </c>
      <c r="X33" s="209">
        <v>0</v>
      </c>
      <c r="Y33" s="209">
        <v>0</v>
      </c>
      <c r="Z33" s="209">
        <v>0</v>
      </c>
      <c r="AA33" s="209">
        <v>0</v>
      </c>
      <c r="AB33" s="209">
        <v>0</v>
      </c>
      <c r="AC33" s="209">
        <f t="shared" si="2"/>
        <v>190.64088000000001</v>
      </c>
    </row>
    <row r="34" spans="1:29" s="190" customFormat="1" x14ac:dyDescent="0.25">
      <c r="A34" s="207" t="s">
        <v>170</v>
      </c>
      <c r="B34" s="211" t="s">
        <v>169</v>
      </c>
      <c r="C34" s="209">
        <v>0</v>
      </c>
      <c r="D34" s="209">
        <v>69.127380000000002</v>
      </c>
      <c r="E34" s="209">
        <f t="shared" si="0"/>
        <v>69.127380000000002</v>
      </c>
      <c r="F34" s="209">
        <f t="shared" si="0"/>
        <v>69.127380000000002</v>
      </c>
      <c r="G34" s="209">
        <v>0</v>
      </c>
      <c r="H34" s="209">
        <v>0</v>
      </c>
      <c r="I34" s="209">
        <v>0</v>
      </c>
      <c r="J34" s="209">
        <v>0</v>
      </c>
      <c r="K34" s="209">
        <v>0</v>
      </c>
      <c r="L34" s="209">
        <v>0</v>
      </c>
      <c r="M34" s="209">
        <v>0</v>
      </c>
      <c r="N34" s="209">
        <v>26.892589999999998</v>
      </c>
      <c r="O34" s="209">
        <v>0</v>
      </c>
      <c r="P34" s="209">
        <v>0</v>
      </c>
      <c r="Q34" s="209">
        <v>0</v>
      </c>
      <c r="R34" s="209">
        <f t="shared" si="1"/>
        <v>42.234790000000004</v>
      </c>
      <c r="S34" s="209">
        <v>0</v>
      </c>
      <c r="T34" s="209">
        <v>0</v>
      </c>
      <c r="U34" s="209">
        <v>0</v>
      </c>
      <c r="V34" s="209">
        <v>0</v>
      </c>
      <c r="W34" s="209">
        <v>0</v>
      </c>
      <c r="X34" s="209">
        <v>0</v>
      </c>
      <c r="Y34" s="209">
        <v>0</v>
      </c>
      <c r="Z34" s="209">
        <v>0</v>
      </c>
      <c r="AA34" s="209">
        <v>0</v>
      </c>
      <c r="AB34" s="209">
        <v>0</v>
      </c>
      <c r="AC34" s="209">
        <f t="shared" si="2"/>
        <v>69.127380000000002</v>
      </c>
    </row>
    <row r="35" spans="1:29" s="190"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f t="shared" si="2"/>
        <v>0</v>
      </c>
    </row>
    <row r="36" spans="1:29" s="190" customFormat="1" ht="31.5" x14ac:dyDescent="0.25">
      <c r="A36" s="210" t="s">
        <v>167</v>
      </c>
      <c r="B36" s="213" t="s">
        <v>565</v>
      </c>
      <c r="C36" s="209"/>
      <c r="D36" s="209"/>
      <c r="E36" s="209"/>
      <c r="F36" s="209"/>
      <c r="G36" s="209">
        <v>0</v>
      </c>
      <c r="H36" s="209">
        <v>0</v>
      </c>
      <c r="I36" s="209" t="s">
        <v>550</v>
      </c>
      <c r="J36" s="209">
        <v>0</v>
      </c>
      <c r="K36" s="209" t="s">
        <v>550</v>
      </c>
      <c r="L36" s="209">
        <v>0</v>
      </c>
      <c r="M36" s="209" t="s">
        <v>550</v>
      </c>
      <c r="N36" s="209">
        <v>0</v>
      </c>
      <c r="O36" s="209" t="s">
        <v>550</v>
      </c>
      <c r="P36" s="209">
        <v>0</v>
      </c>
      <c r="Q36" s="209" t="s">
        <v>550</v>
      </c>
      <c r="R36" s="209">
        <v>0</v>
      </c>
      <c r="S36" s="209" t="s">
        <v>550</v>
      </c>
      <c r="T36" s="209">
        <v>0</v>
      </c>
      <c r="U36" s="209" t="s">
        <v>550</v>
      </c>
      <c r="V36" s="209">
        <v>0</v>
      </c>
      <c r="W36" s="209" t="s">
        <v>550</v>
      </c>
      <c r="X36" s="209">
        <v>0</v>
      </c>
      <c r="Y36" s="209" t="s">
        <v>550</v>
      </c>
      <c r="Z36" s="209">
        <v>0</v>
      </c>
      <c r="AA36" s="209" t="s">
        <v>550</v>
      </c>
      <c r="AB36" s="209">
        <v>0</v>
      </c>
      <c r="AC36" s="209">
        <f t="shared" si="2"/>
        <v>0</v>
      </c>
    </row>
    <row r="37" spans="1:29" s="190" customFormat="1" x14ac:dyDescent="0.25">
      <c r="A37" s="210" t="s">
        <v>166</v>
      </c>
      <c r="B37" s="213" t="s">
        <v>156</v>
      </c>
      <c r="C37" s="209"/>
      <c r="D37" s="209"/>
      <c r="E37" s="209"/>
      <c r="F37" s="209"/>
      <c r="G37" s="209">
        <v>0</v>
      </c>
      <c r="H37" s="209">
        <v>0</v>
      </c>
      <c r="I37" s="209" t="s">
        <v>550</v>
      </c>
      <c r="J37" s="209">
        <v>0</v>
      </c>
      <c r="K37" s="209" t="s">
        <v>550</v>
      </c>
      <c r="L37" s="209">
        <v>0</v>
      </c>
      <c r="M37" s="209" t="s">
        <v>550</v>
      </c>
      <c r="N37" s="209">
        <v>0</v>
      </c>
      <c r="O37" s="209" t="s">
        <v>550</v>
      </c>
      <c r="P37" s="209">
        <v>0</v>
      </c>
      <c r="Q37" s="209" t="s">
        <v>550</v>
      </c>
      <c r="R37" s="209">
        <v>0</v>
      </c>
      <c r="S37" s="209" t="s">
        <v>550</v>
      </c>
      <c r="T37" s="209">
        <v>0</v>
      </c>
      <c r="U37" s="209" t="s">
        <v>550</v>
      </c>
      <c r="V37" s="209">
        <v>0</v>
      </c>
      <c r="W37" s="209" t="s">
        <v>550</v>
      </c>
      <c r="X37" s="209">
        <v>0</v>
      </c>
      <c r="Y37" s="209" t="s">
        <v>550</v>
      </c>
      <c r="Z37" s="209">
        <v>0</v>
      </c>
      <c r="AA37" s="209" t="s">
        <v>550</v>
      </c>
      <c r="AB37" s="209">
        <v>0</v>
      </c>
      <c r="AC37" s="209">
        <f t="shared" si="2"/>
        <v>0</v>
      </c>
    </row>
    <row r="38" spans="1:29" s="190" customFormat="1" x14ac:dyDescent="0.25">
      <c r="A38" s="210" t="s">
        <v>165</v>
      </c>
      <c r="B38" s="211" t="s">
        <v>608</v>
      </c>
      <c r="C38" s="209"/>
      <c r="D38" s="209"/>
      <c r="E38" s="209"/>
      <c r="F38" s="209"/>
      <c r="G38" s="209">
        <v>0</v>
      </c>
      <c r="H38" s="209">
        <v>0</v>
      </c>
      <c r="I38" s="209" t="s">
        <v>550</v>
      </c>
      <c r="J38" s="209">
        <v>0</v>
      </c>
      <c r="K38" s="209" t="s">
        <v>550</v>
      </c>
      <c r="L38" s="209">
        <v>0</v>
      </c>
      <c r="M38" s="209" t="s">
        <v>550</v>
      </c>
      <c r="N38" s="209">
        <v>0</v>
      </c>
      <c r="O38" s="209" t="s">
        <v>550</v>
      </c>
      <c r="P38" s="209">
        <v>0</v>
      </c>
      <c r="Q38" s="209" t="s">
        <v>550</v>
      </c>
      <c r="R38" s="209">
        <v>0</v>
      </c>
      <c r="S38" s="209" t="s">
        <v>550</v>
      </c>
      <c r="T38" s="209">
        <v>0</v>
      </c>
      <c r="U38" s="209" t="s">
        <v>550</v>
      </c>
      <c r="V38" s="209">
        <v>0</v>
      </c>
      <c r="W38" s="209" t="s">
        <v>550</v>
      </c>
      <c r="X38" s="209">
        <v>0</v>
      </c>
      <c r="Y38" s="209" t="s">
        <v>550</v>
      </c>
      <c r="Z38" s="209">
        <v>0</v>
      </c>
      <c r="AA38" s="209" t="s">
        <v>550</v>
      </c>
      <c r="AB38" s="209">
        <v>0</v>
      </c>
      <c r="AC38" s="209">
        <f t="shared" si="2"/>
        <v>0</v>
      </c>
    </row>
    <row r="39" spans="1:29" s="190" customFormat="1" x14ac:dyDescent="0.25">
      <c r="A39" s="210" t="s">
        <v>164</v>
      </c>
      <c r="B39" s="211" t="s">
        <v>567</v>
      </c>
      <c r="C39" s="209"/>
      <c r="D39" s="209"/>
      <c r="E39" s="209"/>
      <c r="F39" s="209"/>
      <c r="G39" s="209">
        <v>0</v>
      </c>
      <c r="H39" s="209">
        <v>0</v>
      </c>
      <c r="I39" s="209" t="s">
        <v>550</v>
      </c>
      <c r="J39" s="209">
        <v>0</v>
      </c>
      <c r="K39" s="209" t="s">
        <v>550</v>
      </c>
      <c r="L39" s="209">
        <v>0</v>
      </c>
      <c r="M39" s="209" t="s">
        <v>550</v>
      </c>
      <c r="N39" s="209">
        <v>0</v>
      </c>
      <c r="O39" s="209" t="s">
        <v>550</v>
      </c>
      <c r="P39" s="209">
        <v>0</v>
      </c>
      <c r="Q39" s="209" t="s">
        <v>550</v>
      </c>
      <c r="R39" s="209">
        <v>0</v>
      </c>
      <c r="S39" s="209" t="s">
        <v>550</v>
      </c>
      <c r="T39" s="209">
        <v>0</v>
      </c>
      <c r="U39" s="209" t="s">
        <v>550</v>
      </c>
      <c r="V39" s="209">
        <v>0</v>
      </c>
      <c r="W39" s="209" t="s">
        <v>550</v>
      </c>
      <c r="X39" s="209">
        <v>0</v>
      </c>
      <c r="Y39" s="209" t="s">
        <v>550</v>
      </c>
      <c r="Z39" s="209">
        <v>0</v>
      </c>
      <c r="AA39" s="209" t="s">
        <v>550</v>
      </c>
      <c r="AB39" s="209">
        <v>0</v>
      </c>
      <c r="AC39" s="209">
        <f t="shared" si="2"/>
        <v>0</v>
      </c>
    </row>
    <row r="40" spans="1:29" s="190" customFormat="1" x14ac:dyDescent="0.25">
      <c r="A40" s="210" t="s">
        <v>163</v>
      </c>
      <c r="B40" s="211" t="s">
        <v>568</v>
      </c>
      <c r="C40" s="209"/>
      <c r="D40" s="209"/>
      <c r="E40" s="209"/>
      <c r="F40" s="209"/>
      <c r="G40" s="209">
        <v>0</v>
      </c>
      <c r="H40" s="209">
        <v>0</v>
      </c>
      <c r="I40" s="209" t="s">
        <v>550</v>
      </c>
      <c r="J40" s="209">
        <v>0</v>
      </c>
      <c r="K40" s="209" t="s">
        <v>550</v>
      </c>
      <c r="L40" s="209">
        <v>0</v>
      </c>
      <c r="M40" s="209" t="s">
        <v>550</v>
      </c>
      <c r="N40" s="209">
        <v>0</v>
      </c>
      <c r="O40" s="209" t="s">
        <v>550</v>
      </c>
      <c r="P40" s="209">
        <v>0</v>
      </c>
      <c r="Q40" s="209" t="s">
        <v>550</v>
      </c>
      <c r="R40" s="209">
        <v>0</v>
      </c>
      <c r="S40" s="209" t="s">
        <v>550</v>
      </c>
      <c r="T40" s="209">
        <v>0</v>
      </c>
      <c r="U40" s="209" t="s">
        <v>550</v>
      </c>
      <c r="V40" s="209">
        <v>0</v>
      </c>
      <c r="W40" s="209" t="s">
        <v>550</v>
      </c>
      <c r="X40" s="209">
        <v>0</v>
      </c>
      <c r="Y40" s="209" t="s">
        <v>550</v>
      </c>
      <c r="Z40" s="209">
        <v>0</v>
      </c>
      <c r="AA40" s="209" t="s">
        <v>550</v>
      </c>
      <c r="AB40" s="209">
        <v>0</v>
      </c>
      <c r="AC40" s="209">
        <f t="shared" si="2"/>
        <v>0</v>
      </c>
    </row>
    <row r="41" spans="1:29" s="190" customFormat="1" x14ac:dyDescent="0.25">
      <c r="A41" s="210" t="s">
        <v>162</v>
      </c>
      <c r="B41" s="211" t="s">
        <v>569</v>
      </c>
      <c r="C41" s="209"/>
      <c r="D41" s="209"/>
      <c r="E41" s="209"/>
      <c r="F41" s="209"/>
      <c r="G41" s="209">
        <v>0</v>
      </c>
      <c r="H41" s="209">
        <v>0</v>
      </c>
      <c r="I41" s="209" t="s">
        <v>550</v>
      </c>
      <c r="J41" s="209">
        <v>0</v>
      </c>
      <c r="K41" s="209" t="s">
        <v>550</v>
      </c>
      <c r="L41" s="209">
        <v>0</v>
      </c>
      <c r="M41" s="209" t="s">
        <v>550</v>
      </c>
      <c r="N41" s="209">
        <v>0</v>
      </c>
      <c r="O41" s="209" t="s">
        <v>550</v>
      </c>
      <c r="P41" s="209">
        <v>0</v>
      </c>
      <c r="Q41" s="209" t="s">
        <v>550</v>
      </c>
      <c r="R41" s="209">
        <v>0</v>
      </c>
      <c r="S41" s="209" t="s">
        <v>550</v>
      </c>
      <c r="T41" s="209">
        <v>0</v>
      </c>
      <c r="U41" s="209" t="s">
        <v>550</v>
      </c>
      <c r="V41" s="209">
        <v>0</v>
      </c>
      <c r="W41" s="209" t="s">
        <v>550</v>
      </c>
      <c r="X41" s="209">
        <v>0</v>
      </c>
      <c r="Y41" s="209" t="s">
        <v>550</v>
      </c>
      <c r="Z41" s="209">
        <v>0</v>
      </c>
      <c r="AA41" s="209" t="s">
        <v>550</v>
      </c>
      <c r="AB41" s="209">
        <v>0</v>
      </c>
      <c r="AC41" s="209">
        <f t="shared" si="2"/>
        <v>0</v>
      </c>
    </row>
    <row r="42" spans="1:29" s="190" customFormat="1" x14ac:dyDescent="0.25">
      <c r="A42" s="210" t="s">
        <v>161</v>
      </c>
      <c r="B42" s="211" t="s">
        <v>570</v>
      </c>
      <c r="C42" s="209"/>
      <c r="D42" s="209"/>
      <c r="E42" s="209"/>
      <c r="F42" s="209"/>
      <c r="G42" s="209">
        <v>0</v>
      </c>
      <c r="H42" s="209">
        <v>0</v>
      </c>
      <c r="I42" s="209" t="s">
        <v>550</v>
      </c>
      <c r="J42" s="209">
        <v>0</v>
      </c>
      <c r="K42" s="209" t="s">
        <v>550</v>
      </c>
      <c r="L42" s="209">
        <v>0</v>
      </c>
      <c r="M42" s="209" t="s">
        <v>550</v>
      </c>
      <c r="N42" s="209">
        <v>0</v>
      </c>
      <c r="O42" s="209" t="s">
        <v>550</v>
      </c>
      <c r="P42" s="209">
        <v>0</v>
      </c>
      <c r="Q42" s="209" t="s">
        <v>550</v>
      </c>
      <c r="R42" s="209">
        <v>0</v>
      </c>
      <c r="S42" s="209" t="s">
        <v>550</v>
      </c>
      <c r="T42" s="209">
        <v>0</v>
      </c>
      <c r="U42" s="209" t="s">
        <v>550</v>
      </c>
      <c r="V42" s="209">
        <v>0</v>
      </c>
      <c r="W42" s="209" t="s">
        <v>550</v>
      </c>
      <c r="X42" s="209">
        <v>0</v>
      </c>
      <c r="Y42" s="209" t="s">
        <v>550</v>
      </c>
      <c r="Z42" s="209">
        <v>0</v>
      </c>
      <c r="AA42" s="209" t="s">
        <v>550</v>
      </c>
      <c r="AB42" s="209">
        <v>0</v>
      </c>
      <c r="AC42" s="209">
        <f t="shared" si="2"/>
        <v>0</v>
      </c>
    </row>
    <row r="43" spans="1:29" s="190" customFormat="1" x14ac:dyDescent="0.25">
      <c r="A43" s="210" t="s">
        <v>571</v>
      </c>
      <c r="B43" s="211" t="s">
        <v>572</v>
      </c>
      <c r="C43" s="209"/>
      <c r="D43" s="209"/>
      <c r="E43" s="209"/>
      <c r="F43" s="209"/>
      <c r="G43" s="209">
        <v>0</v>
      </c>
      <c r="H43" s="209">
        <v>0</v>
      </c>
      <c r="I43" s="209" t="s">
        <v>550</v>
      </c>
      <c r="J43" s="209">
        <v>0</v>
      </c>
      <c r="K43" s="209" t="s">
        <v>550</v>
      </c>
      <c r="L43" s="209">
        <v>0</v>
      </c>
      <c r="M43" s="209" t="s">
        <v>550</v>
      </c>
      <c r="N43" s="209">
        <v>0</v>
      </c>
      <c r="O43" s="209" t="s">
        <v>550</v>
      </c>
      <c r="P43" s="209">
        <v>0</v>
      </c>
      <c r="Q43" s="209" t="s">
        <v>550</v>
      </c>
      <c r="R43" s="209">
        <v>0</v>
      </c>
      <c r="S43" s="209" t="s">
        <v>550</v>
      </c>
      <c r="T43" s="209">
        <v>0</v>
      </c>
      <c r="U43" s="209" t="s">
        <v>550</v>
      </c>
      <c r="V43" s="209">
        <v>0</v>
      </c>
      <c r="W43" s="209" t="s">
        <v>550</v>
      </c>
      <c r="X43" s="209">
        <v>0</v>
      </c>
      <c r="Y43" s="209" t="s">
        <v>550</v>
      </c>
      <c r="Z43" s="209">
        <v>0</v>
      </c>
      <c r="AA43" s="209" t="s">
        <v>550</v>
      </c>
      <c r="AB43" s="209">
        <v>0</v>
      </c>
      <c r="AC43" s="209">
        <f t="shared" si="2"/>
        <v>0</v>
      </c>
    </row>
    <row r="44" spans="1:29" s="190" customFormat="1" x14ac:dyDescent="0.25">
      <c r="A44" s="210" t="s">
        <v>573</v>
      </c>
      <c r="B44" s="211" t="s">
        <v>574</v>
      </c>
      <c r="C44" s="209"/>
      <c r="D44" s="209"/>
      <c r="E44" s="209"/>
      <c r="F44" s="209"/>
      <c r="G44" s="209">
        <v>0</v>
      </c>
      <c r="H44" s="209">
        <v>0</v>
      </c>
      <c r="I44" s="209" t="s">
        <v>550</v>
      </c>
      <c r="J44" s="209">
        <v>0</v>
      </c>
      <c r="K44" s="209" t="s">
        <v>550</v>
      </c>
      <c r="L44" s="209">
        <v>0</v>
      </c>
      <c r="M44" s="209" t="s">
        <v>550</v>
      </c>
      <c r="N44" s="209">
        <v>0</v>
      </c>
      <c r="O44" s="209" t="s">
        <v>550</v>
      </c>
      <c r="P44" s="209">
        <v>0</v>
      </c>
      <c r="Q44" s="209" t="s">
        <v>550</v>
      </c>
      <c r="R44" s="209">
        <v>0</v>
      </c>
      <c r="S44" s="209" t="s">
        <v>550</v>
      </c>
      <c r="T44" s="209">
        <v>0</v>
      </c>
      <c r="U44" s="209" t="s">
        <v>550</v>
      </c>
      <c r="V44" s="209">
        <v>0</v>
      </c>
      <c r="W44" s="209" t="s">
        <v>550</v>
      </c>
      <c r="X44" s="209">
        <v>0</v>
      </c>
      <c r="Y44" s="209" t="s">
        <v>550</v>
      </c>
      <c r="Z44" s="209">
        <v>0</v>
      </c>
      <c r="AA44" s="209" t="s">
        <v>550</v>
      </c>
      <c r="AB44" s="209">
        <v>0</v>
      </c>
      <c r="AC44" s="209">
        <f t="shared" si="2"/>
        <v>0</v>
      </c>
    </row>
    <row r="45" spans="1:29" s="190" customFormat="1" x14ac:dyDescent="0.25">
      <c r="A45" s="210" t="s">
        <v>575</v>
      </c>
      <c r="B45" s="211" t="s">
        <v>576</v>
      </c>
      <c r="C45" s="209"/>
      <c r="D45" s="209"/>
      <c r="E45" s="209"/>
      <c r="F45" s="209"/>
      <c r="G45" s="209">
        <v>0</v>
      </c>
      <c r="H45" s="209">
        <v>0</v>
      </c>
      <c r="I45" s="209" t="s">
        <v>550</v>
      </c>
      <c r="J45" s="209">
        <v>0</v>
      </c>
      <c r="K45" s="209" t="s">
        <v>550</v>
      </c>
      <c r="L45" s="209">
        <v>0</v>
      </c>
      <c r="M45" s="209" t="s">
        <v>550</v>
      </c>
      <c r="N45" s="209">
        <v>0</v>
      </c>
      <c r="O45" s="209" t="s">
        <v>550</v>
      </c>
      <c r="P45" s="209">
        <v>0</v>
      </c>
      <c r="Q45" s="209" t="s">
        <v>550</v>
      </c>
      <c r="R45" s="209">
        <v>0</v>
      </c>
      <c r="S45" s="209" t="s">
        <v>550</v>
      </c>
      <c r="T45" s="209">
        <v>0</v>
      </c>
      <c r="U45" s="209" t="s">
        <v>550</v>
      </c>
      <c r="V45" s="209">
        <v>0</v>
      </c>
      <c r="W45" s="209" t="s">
        <v>550</v>
      </c>
      <c r="X45" s="209">
        <v>0</v>
      </c>
      <c r="Y45" s="209" t="s">
        <v>550</v>
      </c>
      <c r="Z45" s="209">
        <v>0</v>
      </c>
      <c r="AA45" s="209" t="s">
        <v>550</v>
      </c>
      <c r="AB45" s="209">
        <v>0</v>
      </c>
      <c r="AC45" s="209">
        <f t="shared" si="2"/>
        <v>0</v>
      </c>
    </row>
    <row r="46" spans="1:29" s="190" customFormat="1" x14ac:dyDescent="0.25">
      <c r="A46" s="210" t="s">
        <v>577</v>
      </c>
      <c r="B46" s="211" t="s">
        <v>578</v>
      </c>
      <c r="C46" s="209"/>
      <c r="D46" s="209"/>
      <c r="E46" s="209"/>
      <c r="F46" s="209"/>
      <c r="G46" s="209">
        <v>0</v>
      </c>
      <c r="H46" s="209">
        <v>0</v>
      </c>
      <c r="I46" s="209" t="s">
        <v>550</v>
      </c>
      <c r="J46" s="209">
        <v>0</v>
      </c>
      <c r="K46" s="209" t="s">
        <v>550</v>
      </c>
      <c r="L46" s="209">
        <v>0</v>
      </c>
      <c r="M46" s="209" t="s">
        <v>550</v>
      </c>
      <c r="N46" s="209">
        <v>0</v>
      </c>
      <c r="O46" s="209" t="s">
        <v>550</v>
      </c>
      <c r="P46" s="209">
        <v>0</v>
      </c>
      <c r="Q46" s="209" t="s">
        <v>550</v>
      </c>
      <c r="R46" s="209">
        <v>0</v>
      </c>
      <c r="S46" s="209" t="s">
        <v>550</v>
      </c>
      <c r="T46" s="209">
        <v>0</v>
      </c>
      <c r="U46" s="209" t="s">
        <v>550</v>
      </c>
      <c r="V46" s="209">
        <v>0</v>
      </c>
      <c r="W46" s="209" t="s">
        <v>550</v>
      </c>
      <c r="X46" s="209">
        <v>0</v>
      </c>
      <c r="Y46" s="209" t="s">
        <v>550</v>
      </c>
      <c r="Z46" s="209">
        <v>0</v>
      </c>
      <c r="AA46" s="209" t="s">
        <v>550</v>
      </c>
      <c r="AB46" s="209">
        <v>0</v>
      </c>
      <c r="AC46" s="209">
        <f t="shared" si="2"/>
        <v>0</v>
      </c>
    </row>
    <row r="47" spans="1:29" s="190" customFormat="1"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f t="shared" si="2"/>
        <v>0</v>
      </c>
    </row>
    <row r="48" spans="1:29" s="190" customFormat="1" ht="31.5" x14ac:dyDescent="0.25">
      <c r="A48" s="210" t="s">
        <v>159</v>
      </c>
      <c r="B48" s="213" t="s">
        <v>565</v>
      </c>
      <c r="C48" s="209"/>
      <c r="D48" s="209"/>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f t="shared" si="2"/>
        <v>0</v>
      </c>
    </row>
    <row r="49" spans="1:29" s="190" customFormat="1" x14ac:dyDescent="0.25">
      <c r="A49" s="210" t="s">
        <v>158</v>
      </c>
      <c r="B49" s="213" t="s">
        <v>156</v>
      </c>
      <c r="C49" s="209"/>
      <c r="D49" s="209"/>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f t="shared" si="2"/>
        <v>0</v>
      </c>
    </row>
    <row r="50" spans="1:29" s="190" customFormat="1" ht="31.5" x14ac:dyDescent="0.25">
      <c r="A50" s="210" t="s">
        <v>157</v>
      </c>
      <c r="B50" s="211" t="s">
        <v>154</v>
      </c>
      <c r="C50" s="209"/>
      <c r="D50" s="209"/>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f t="shared" si="2"/>
        <v>0</v>
      </c>
    </row>
    <row r="51" spans="1:29" s="190" customFormat="1" ht="31.5" x14ac:dyDescent="0.25">
      <c r="A51" s="210" t="s">
        <v>155</v>
      </c>
      <c r="B51" s="211" t="s">
        <v>152</v>
      </c>
      <c r="C51" s="209"/>
      <c r="D51" s="209"/>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f t="shared" si="2"/>
        <v>0</v>
      </c>
    </row>
    <row r="52" spans="1:29" s="190" customFormat="1" x14ac:dyDescent="0.25">
      <c r="A52" s="210" t="s">
        <v>153</v>
      </c>
      <c r="B52" s="211" t="s">
        <v>150</v>
      </c>
      <c r="C52" s="209"/>
      <c r="D52" s="209"/>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f t="shared" si="2"/>
        <v>0</v>
      </c>
    </row>
    <row r="53" spans="1:29" s="190" customFormat="1" x14ac:dyDescent="0.25">
      <c r="A53" s="210" t="s">
        <v>151</v>
      </c>
      <c r="B53" s="211" t="s">
        <v>567</v>
      </c>
      <c r="C53" s="209"/>
      <c r="D53" s="209"/>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f t="shared" si="2"/>
        <v>0</v>
      </c>
    </row>
    <row r="54" spans="1:29" s="190" customFormat="1" x14ac:dyDescent="0.25">
      <c r="A54" s="210" t="s">
        <v>149</v>
      </c>
      <c r="B54" s="211" t="s">
        <v>568</v>
      </c>
      <c r="C54" s="209"/>
      <c r="D54" s="209"/>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f t="shared" si="2"/>
        <v>0</v>
      </c>
    </row>
    <row r="55" spans="1:29" s="190" customFormat="1" x14ac:dyDescent="0.25">
      <c r="A55" s="210" t="s">
        <v>579</v>
      </c>
      <c r="B55" s="211" t="s">
        <v>569</v>
      </c>
      <c r="C55" s="209"/>
      <c r="D55" s="209"/>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f t="shared" si="2"/>
        <v>0</v>
      </c>
    </row>
    <row r="56" spans="1:29" s="190" customFormat="1" x14ac:dyDescent="0.25">
      <c r="A56" s="210" t="s">
        <v>580</v>
      </c>
      <c r="B56" s="211" t="s">
        <v>570</v>
      </c>
      <c r="C56" s="209"/>
      <c r="D56" s="209"/>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f t="shared" si="2"/>
        <v>0</v>
      </c>
    </row>
    <row r="57" spans="1:29" s="190" customFormat="1" x14ac:dyDescent="0.25">
      <c r="A57" s="210" t="s">
        <v>581</v>
      </c>
      <c r="B57" s="211" t="s">
        <v>572</v>
      </c>
      <c r="C57" s="209"/>
      <c r="D57" s="209"/>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f t="shared" si="2"/>
        <v>0</v>
      </c>
    </row>
    <row r="58" spans="1:29" s="190" customFormat="1" x14ac:dyDescent="0.25">
      <c r="A58" s="210" t="s">
        <v>582</v>
      </c>
      <c r="B58" s="211" t="s">
        <v>574</v>
      </c>
      <c r="C58" s="209"/>
      <c r="D58" s="209">
        <v>14</v>
      </c>
      <c r="E58" s="209"/>
      <c r="F58" s="209"/>
      <c r="G58" s="209">
        <v>0</v>
      </c>
      <c r="H58" s="209">
        <v>0</v>
      </c>
      <c r="I58" s="209"/>
      <c r="J58" s="209">
        <v>0</v>
      </c>
      <c r="K58" s="209"/>
      <c r="L58" s="209">
        <v>0</v>
      </c>
      <c r="M58" s="209"/>
      <c r="N58" s="209">
        <v>0</v>
      </c>
      <c r="O58" s="209"/>
      <c r="P58" s="209">
        <v>0</v>
      </c>
      <c r="Q58" s="209"/>
      <c r="R58" s="209">
        <f>D58</f>
        <v>14</v>
      </c>
      <c r="S58" s="209"/>
      <c r="T58" s="209">
        <v>0</v>
      </c>
      <c r="U58" s="209"/>
      <c r="V58" s="209">
        <v>0</v>
      </c>
      <c r="W58" s="209"/>
      <c r="X58" s="209">
        <v>0</v>
      </c>
      <c r="Y58" s="209"/>
      <c r="Z58" s="209">
        <v>0</v>
      </c>
      <c r="AA58" s="209"/>
      <c r="AB58" s="209">
        <v>0</v>
      </c>
      <c r="AC58" s="209">
        <f t="shared" si="2"/>
        <v>14</v>
      </c>
    </row>
    <row r="59" spans="1:29" s="190" customFormat="1" x14ac:dyDescent="0.25">
      <c r="A59" s="210" t="s">
        <v>583</v>
      </c>
      <c r="B59" s="211" t="s">
        <v>576</v>
      </c>
      <c r="C59" s="209"/>
      <c r="D59" s="209"/>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f t="shared" si="2"/>
        <v>0</v>
      </c>
    </row>
    <row r="60" spans="1:29" s="190" customFormat="1" x14ac:dyDescent="0.25">
      <c r="A60" s="210" t="s">
        <v>584</v>
      </c>
      <c r="B60" s="211" t="s">
        <v>578</v>
      </c>
      <c r="C60" s="209"/>
      <c r="D60" s="209"/>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f t="shared" si="2"/>
        <v>0</v>
      </c>
    </row>
    <row r="61" spans="1:29" s="190" customFormat="1" ht="35.25" customHeight="1"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v>0</v>
      </c>
      <c r="AC61" s="209">
        <f t="shared" si="2"/>
        <v>0</v>
      </c>
    </row>
    <row r="62" spans="1:29" s="190" customFormat="1" x14ac:dyDescent="0.25">
      <c r="A62" s="210" t="s">
        <v>147</v>
      </c>
      <c r="B62" s="211" t="s">
        <v>146</v>
      </c>
      <c r="C62" s="209">
        <v>0</v>
      </c>
      <c r="D62" s="209">
        <f>D30</f>
        <v>350.20580000000007</v>
      </c>
      <c r="E62" s="209"/>
      <c r="F62" s="209"/>
      <c r="G62" s="209">
        <v>0</v>
      </c>
      <c r="H62" s="209">
        <v>0</v>
      </c>
      <c r="I62" s="209"/>
      <c r="J62" s="209">
        <v>0</v>
      </c>
      <c r="K62" s="209"/>
      <c r="L62" s="209">
        <v>0</v>
      </c>
      <c r="M62" s="209"/>
      <c r="N62" s="209">
        <v>0</v>
      </c>
      <c r="O62" s="209"/>
      <c r="P62" s="209">
        <v>0</v>
      </c>
      <c r="Q62" s="209"/>
      <c r="R62" s="209">
        <f>D62</f>
        <v>350.20580000000007</v>
      </c>
      <c r="S62" s="209"/>
      <c r="T62" s="209">
        <v>0</v>
      </c>
      <c r="U62" s="209"/>
      <c r="V62" s="209">
        <v>0</v>
      </c>
      <c r="W62" s="209"/>
      <c r="X62" s="209">
        <v>0</v>
      </c>
      <c r="Y62" s="209"/>
      <c r="Z62" s="209">
        <v>0</v>
      </c>
      <c r="AA62" s="209"/>
      <c r="AB62" s="209">
        <v>0</v>
      </c>
      <c r="AC62" s="209">
        <f t="shared" si="2"/>
        <v>350.20580000000007</v>
      </c>
    </row>
    <row r="63" spans="1:29" s="190" customFormat="1" x14ac:dyDescent="0.25">
      <c r="A63" s="210" t="s">
        <v>145</v>
      </c>
      <c r="B63" s="211" t="s">
        <v>138</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f t="shared" si="2"/>
        <v>0</v>
      </c>
    </row>
    <row r="64" spans="1:29" s="190" customFormat="1" x14ac:dyDescent="0.25">
      <c r="A64" s="210" t="s">
        <v>144</v>
      </c>
      <c r="B64" s="213" t="s">
        <v>137</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f t="shared" si="2"/>
        <v>0</v>
      </c>
    </row>
    <row r="65" spans="1:29" s="190" customFormat="1" x14ac:dyDescent="0.25">
      <c r="A65" s="210" t="s">
        <v>143</v>
      </c>
      <c r="B65" s="213" t="s">
        <v>136</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f t="shared" si="2"/>
        <v>0</v>
      </c>
    </row>
    <row r="66" spans="1:29" s="190" customFormat="1" x14ac:dyDescent="0.25">
      <c r="A66" s="210" t="s">
        <v>142</v>
      </c>
      <c r="B66" s="213" t="s">
        <v>139</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f t="shared" si="2"/>
        <v>0</v>
      </c>
    </row>
    <row r="67" spans="1:29" s="190" customFormat="1" x14ac:dyDescent="0.25">
      <c r="A67" s="210" t="s">
        <v>141</v>
      </c>
      <c r="B67" s="213" t="s">
        <v>585</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f t="shared" si="2"/>
        <v>0</v>
      </c>
    </row>
    <row r="68" spans="1:29" s="190" customFormat="1" x14ac:dyDescent="0.25">
      <c r="A68" s="210" t="s">
        <v>586</v>
      </c>
      <c r="B68" s="213" t="s">
        <v>587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f t="shared" si="2"/>
        <v>0</v>
      </c>
    </row>
    <row r="69" spans="1:29" s="190" customFormat="1" x14ac:dyDescent="0.25">
      <c r="A69" s="210" t="s">
        <v>588</v>
      </c>
      <c r="B69" s="213" t="s">
        <v>589</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f t="shared" si="2"/>
        <v>0</v>
      </c>
    </row>
    <row r="70" spans="1:29" s="190" customFormat="1" x14ac:dyDescent="0.25">
      <c r="A70" s="210" t="s">
        <v>590</v>
      </c>
      <c r="B70" s="213" t="s">
        <v>591</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f t="shared" si="2"/>
        <v>0</v>
      </c>
    </row>
    <row r="71" spans="1:29" s="190" customFormat="1" x14ac:dyDescent="0.25">
      <c r="A71" s="210" t="s">
        <v>592</v>
      </c>
      <c r="B71" s="213" t="s">
        <v>593</v>
      </c>
      <c r="C71" s="209"/>
      <c r="D71" s="209">
        <v>14</v>
      </c>
      <c r="E71" s="209"/>
      <c r="F71" s="209"/>
      <c r="G71" s="209">
        <v>0</v>
      </c>
      <c r="H71" s="209">
        <v>0</v>
      </c>
      <c r="I71" s="209"/>
      <c r="J71" s="209">
        <v>0</v>
      </c>
      <c r="K71" s="209"/>
      <c r="L71" s="209">
        <v>0</v>
      </c>
      <c r="M71" s="209"/>
      <c r="N71" s="209">
        <v>0</v>
      </c>
      <c r="O71" s="209"/>
      <c r="P71" s="209">
        <v>0</v>
      </c>
      <c r="Q71" s="209"/>
      <c r="R71" s="209">
        <f>D71</f>
        <v>14</v>
      </c>
      <c r="S71" s="209"/>
      <c r="T71" s="209">
        <v>0</v>
      </c>
      <c r="U71" s="209"/>
      <c r="V71" s="209">
        <v>0</v>
      </c>
      <c r="W71" s="209"/>
      <c r="X71" s="209">
        <v>0</v>
      </c>
      <c r="Y71" s="209"/>
      <c r="Z71" s="209">
        <v>0</v>
      </c>
      <c r="AA71" s="209"/>
      <c r="AB71" s="209">
        <v>0</v>
      </c>
      <c r="AC71" s="209">
        <f t="shared" si="2"/>
        <v>14</v>
      </c>
    </row>
    <row r="72" spans="1:29" s="190" customFormat="1" x14ac:dyDescent="0.25">
      <c r="A72" s="210" t="s">
        <v>594</v>
      </c>
      <c r="B72" s="213" t="s">
        <v>595</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f t="shared" si="2"/>
        <v>0</v>
      </c>
    </row>
    <row r="73" spans="1:29" s="190" customFormat="1" x14ac:dyDescent="0.25">
      <c r="A73" s="210" t="s">
        <v>596</v>
      </c>
      <c r="B73" s="213" t="s">
        <v>597</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f t="shared" si="2"/>
        <v>0</v>
      </c>
    </row>
    <row r="74" spans="1:29" s="190" customFormat="1" ht="36.75" customHeight="1" x14ac:dyDescent="0.25">
      <c r="A74" s="207" t="s">
        <v>58</v>
      </c>
      <c r="B74" s="214" t="s">
        <v>235</v>
      </c>
      <c r="C74" s="209"/>
      <c r="D74" s="209"/>
      <c r="E74" s="209"/>
      <c r="F74" s="209"/>
      <c r="G74" s="209"/>
      <c r="H74" s="209"/>
      <c r="I74" s="209"/>
      <c r="J74" s="209"/>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f t="shared" si="2"/>
        <v>0</v>
      </c>
    </row>
    <row r="75" spans="1:29" s="190" customForma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f t="shared" si="2"/>
        <v>0</v>
      </c>
    </row>
    <row r="76" spans="1:29" s="190" customFormat="1" ht="31.5" x14ac:dyDescent="0.25">
      <c r="A76" s="210" t="s">
        <v>230</v>
      </c>
      <c r="B76" s="213" t="s">
        <v>565</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f t="shared" si="2"/>
        <v>0</v>
      </c>
    </row>
    <row r="77" spans="1:29" s="190" customFormat="1" x14ac:dyDescent="0.25">
      <c r="A77" s="210" t="s">
        <v>231</v>
      </c>
      <c r="B77" s="213" t="s">
        <v>156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f t="shared" si="2"/>
        <v>0</v>
      </c>
    </row>
    <row r="78" spans="1:29" s="190" customFormat="1" x14ac:dyDescent="0.25">
      <c r="A78" s="210" t="s">
        <v>232</v>
      </c>
      <c r="B78" s="211" t="s">
        <v>566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f t="shared" si="2"/>
        <v>0</v>
      </c>
    </row>
    <row r="79" spans="1:29" s="190" customFormat="1" x14ac:dyDescent="0.25">
      <c r="A79" s="210" t="s">
        <v>233</v>
      </c>
      <c r="B79" s="211" t="s">
        <v>567</v>
      </c>
      <c r="C79" s="215"/>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v>0</v>
      </c>
      <c r="AA79" s="216"/>
      <c r="AB79" s="209">
        <v>0</v>
      </c>
      <c r="AC79" s="209">
        <f t="shared" si="2"/>
        <v>0</v>
      </c>
    </row>
    <row r="80" spans="1:29" s="190" customFormat="1" x14ac:dyDescent="0.25">
      <c r="A80" s="210" t="s">
        <v>234</v>
      </c>
      <c r="B80" s="211" t="s">
        <v>568</v>
      </c>
      <c r="C80" s="215"/>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v>0</v>
      </c>
      <c r="AA80" s="216"/>
      <c r="AB80" s="209">
        <v>0</v>
      </c>
      <c r="AC80" s="209">
        <f t="shared" si="2"/>
        <v>0</v>
      </c>
    </row>
    <row r="81" spans="1:29" s="190" customFormat="1" x14ac:dyDescent="0.25">
      <c r="A81" s="210" t="s">
        <v>598</v>
      </c>
      <c r="B81" s="211" t="s">
        <v>569</v>
      </c>
      <c r="C81" s="215"/>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v>0</v>
      </c>
      <c r="AA81" s="216"/>
      <c r="AB81" s="209">
        <v>0</v>
      </c>
      <c r="AC81" s="209">
        <f t="shared" si="2"/>
        <v>0</v>
      </c>
    </row>
    <row r="82" spans="1:29" s="190" customFormat="1" x14ac:dyDescent="0.25">
      <c r="A82" s="210" t="s">
        <v>599</v>
      </c>
      <c r="B82" s="211" t="s">
        <v>570</v>
      </c>
      <c r="C82" s="215"/>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v>0</v>
      </c>
      <c r="AA82" s="216"/>
      <c r="AB82" s="209">
        <v>0</v>
      </c>
      <c r="AC82" s="209">
        <f t="shared" si="2"/>
        <v>0</v>
      </c>
    </row>
    <row r="83" spans="1:29" s="190" customFormat="1" x14ac:dyDescent="0.25">
      <c r="A83" s="210" t="s">
        <v>600</v>
      </c>
      <c r="B83" s="211" t="s">
        <v>572</v>
      </c>
      <c r="C83" s="215"/>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v>0</v>
      </c>
      <c r="AA83" s="216"/>
      <c r="AB83" s="209">
        <v>0</v>
      </c>
      <c r="AC83" s="209">
        <f t="shared" si="2"/>
        <v>0</v>
      </c>
    </row>
    <row r="84" spans="1:29" s="190" customFormat="1" x14ac:dyDescent="0.25">
      <c r="A84" s="210" t="s">
        <v>601</v>
      </c>
      <c r="B84" s="211" t="s">
        <v>574</v>
      </c>
      <c r="C84" s="215"/>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v>0</v>
      </c>
      <c r="AA84" s="216"/>
      <c r="AB84" s="209">
        <v>0</v>
      </c>
      <c r="AC84" s="209">
        <f t="shared" si="2"/>
        <v>0</v>
      </c>
    </row>
    <row r="85" spans="1:29" s="190" customFormat="1" x14ac:dyDescent="0.25">
      <c r="A85" s="210" t="s">
        <v>602</v>
      </c>
      <c r="B85" s="211" t="s">
        <v>576</v>
      </c>
      <c r="C85" s="215"/>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v>0</v>
      </c>
      <c r="AA85" s="216"/>
      <c r="AB85" s="209">
        <v>0</v>
      </c>
      <c r="AC85" s="209">
        <f t="shared" si="2"/>
        <v>0</v>
      </c>
    </row>
    <row r="86" spans="1:29" s="190" customFormat="1" x14ac:dyDescent="0.25">
      <c r="A86" s="210" t="s">
        <v>603</v>
      </c>
      <c r="B86" s="211" t="s">
        <v>578</v>
      </c>
      <c r="C86" s="218"/>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v>0</v>
      </c>
      <c r="AA86" s="216"/>
      <c r="AB86" s="209">
        <v>0</v>
      </c>
      <c r="AC86" s="209">
        <f t="shared" si="2"/>
        <v>0</v>
      </c>
    </row>
    <row r="87" spans="1:29" x14ac:dyDescent="0.25">
      <c r="G87" s="65"/>
      <c r="H87" s="65"/>
      <c r="I87" s="65"/>
      <c r="J87" s="65"/>
      <c r="K87" s="65"/>
      <c r="L87" s="65"/>
      <c r="M87" s="65"/>
      <c r="N87" s="65"/>
      <c r="O87" s="65"/>
    </row>
    <row r="88" spans="1:29" x14ac:dyDescent="0.25">
      <c r="G88" s="65"/>
      <c r="H88" s="65"/>
      <c r="I88" s="65"/>
      <c r="J88" s="65"/>
      <c r="K88" s="65"/>
      <c r="L88" s="65"/>
      <c r="M88" s="65"/>
      <c r="N88" s="65"/>
      <c r="O88" s="65"/>
    </row>
    <row r="89" spans="1:29" x14ac:dyDescent="0.25">
      <c r="G89" s="65"/>
      <c r="H89" s="65"/>
      <c r="I89" s="65"/>
      <c r="J89" s="65"/>
      <c r="K89" s="65"/>
      <c r="L89" s="65"/>
      <c r="M89" s="65"/>
      <c r="N89" s="65"/>
      <c r="O89" s="65"/>
    </row>
    <row r="90" spans="1:29" x14ac:dyDescent="0.25">
      <c r="G90" s="65"/>
      <c r="H90" s="65"/>
      <c r="I90" s="65"/>
      <c r="J90" s="65"/>
      <c r="K90" s="65"/>
      <c r="L90" s="65"/>
      <c r="M90" s="65"/>
      <c r="N90" s="65"/>
      <c r="O90" s="65"/>
    </row>
    <row r="91" spans="1:29" x14ac:dyDescent="0.25">
      <c r="G91" s="65"/>
      <c r="H91" s="65"/>
      <c r="I91" s="65"/>
      <c r="J91" s="65"/>
      <c r="K91" s="65"/>
      <c r="L91" s="65"/>
      <c r="M91" s="65"/>
      <c r="N91" s="65"/>
      <c r="O91" s="65"/>
    </row>
    <row r="92" spans="1:29" x14ac:dyDescent="0.25">
      <c r="G92" s="65"/>
      <c r="H92" s="65"/>
      <c r="I92" s="65"/>
      <c r="J92" s="65"/>
      <c r="K92" s="65"/>
      <c r="L92" s="65"/>
      <c r="M92" s="65"/>
      <c r="N92" s="65"/>
      <c r="O92" s="6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P20:S20"/>
    <mergeCell ref="P21:Q21"/>
    <mergeCell ref="R21:S21"/>
    <mergeCell ref="G20:G22"/>
    <mergeCell ref="B20:B22"/>
    <mergeCell ref="T20:W20"/>
    <mergeCell ref="T21:U21"/>
    <mergeCell ref="V21:W21"/>
    <mergeCell ref="X20:AA20"/>
    <mergeCell ref="AB20:AC21"/>
    <mergeCell ref="H21:I21"/>
    <mergeCell ref="J21:K21"/>
    <mergeCell ref="L21:M21"/>
    <mergeCell ref="N21:O21"/>
    <mergeCell ref="X21:Y21"/>
    <mergeCell ref="Z21:AA21"/>
    <mergeCell ref="H20:K20"/>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656</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F_TP1500.PS.0041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399" t="s">
        <v>504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515</v>
      </c>
      <c r="F22" s="407"/>
      <c r="G22" s="407"/>
      <c r="H22" s="407"/>
      <c r="I22" s="407"/>
      <c r="J22" s="407"/>
      <c r="K22" s="407"/>
      <c r="L22" s="408"/>
      <c r="M22" s="400" t="s">
        <v>49</v>
      </c>
      <c r="N22" s="400" t="s">
        <v>48</v>
      </c>
      <c r="O22" s="400" t="s">
        <v>47</v>
      </c>
      <c r="P22" s="409" t="s">
        <v>265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426</v>
      </c>
      <c r="J23" s="421" t="s">
        <v>427</v>
      </c>
      <c r="K23" s="421" t="s">
        <v>428</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9" t="s">
        <v>13</v>
      </c>
      <c r="AG24" s="189" t="s">
        <v>12</v>
      </c>
      <c r="AH24" s="137" t="s">
        <v>2</v>
      </c>
      <c r="AI24" s="137"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64" sqref="B64"/>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42" t="s">
        <v>69</v>
      </c>
    </row>
    <row r="2" spans="1:6" ht="18.75" x14ac:dyDescent="0.3">
      <c r="B2" s="15" t="s">
        <v>10</v>
      </c>
    </row>
    <row r="3" spans="1:6" ht="18.75" x14ac:dyDescent="0.3">
      <c r="B3" s="15" t="s">
        <v>656</v>
      </c>
    </row>
    <row r="4" spans="1:6" x14ac:dyDescent="0.25">
      <c r="B4" s="47"/>
    </row>
    <row r="5" spans="1:6" ht="18.75" x14ac:dyDescent="0.3">
      <c r="A5" s="424" t="str">
        <f>'1. паспорт местоположение'!A5:C5</f>
        <v>Год раскрытия информации: 2022 год</v>
      </c>
      <c r="B5" s="424"/>
      <c r="C5" s="71"/>
      <c r="D5" s="71"/>
      <c r="E5" s="71"/>
      <c r="F5" s="71"/>
    </row>
    <row r="6" spans="1:6" ht="18.75" x14ac:dyDescent="0.3">
      <c r="A6" s="141"/>
      <c r="B6" s="141"/>
      <c r="C6" s="141"/>
      <c r="D6" s="141"/>
      <c r="E6" s="141"/>
      <c r="F6" s="141"/>
    </row>
    <row r="7" spans="1:6" ht="18.75" x14ac:dyDescent="0.25">
      <c r="A7" s="267" t="s">
        <v>9</v>
      </c>
      <c r="B7" s="267"/>
      <c r="C7" s="140"/>
      <c r="D7" s="140"/>
      <c r="E7" s="140"/>
      <c r="F7" s="140"/>
    </row>
    <row r="8" spans="1:6" ht="18.75" x14ac:dyDescent="0.25">
      <c r="A8" s="140"/>
      <c r="B8" s="140"/>
      <c r="C8" s="140"/>
      <c r="D8" s="140"/>
      <c r="E8" s="140"/>
      <c r="F8" s="140"/>
    </row>
    <row r="9" spans="1:6" x14ac:dyDescent="0.25">
      <c r="A9" s="270" t="str">
        <f>'1. паспорт местоположение'!A9:C9</f>
        <v>АО "Россети Тюмень"</v>
      </c>
      <c r="B9" s="270"/>
      <c r="C9" s="138"/>
      <c r="D9" s="138"/>
      <c r="E9" s="138"/>
      <c r="F9" s="138"/>
    </row>
    <row r="10" spans="1:6" x14ac:dyDescent="0.25">
      <c r="A10" s="264" t="s">
        <v>8</v>
      </c>
      <c r="B10" s="264"/>
      <c r="C10" s="139"/>
      <c r="D10" s="139"/>
      <c r="E10" s="139"/>
      <c r="F10" s="139"/>
    </row>
    <row r="11" spans="1:6" ht="18.75" x14ac:dyDescent="0.25">
      <c r="A11" s="140"/>
      <c r="B11" s="140"/>
      <c r="C11" s="140"/>
      <c r="D11" s="140"/>
      <c r="E11" s="140"/>
      <c r="F11" s="140"/>
    </row>
    <row r="12" spans="1:6" ht="30.75" customHeight="1" x14ac:dyDescent="0.25">
      <c r="A12" s="270" t="str">
        <f>'1. паспорт местоположение'!A12:C12</f>
        <v>F_TP1500.PS.0041</v>
      </c>
      <c r="B12" s="270"/>
      <c r="C12" s="138"/>
      <c r="D12" s="138"/>
      <c r="E12" s="138"/>
      <c r="F12" s="138"/>
    </row>
    <row r="13" spans="1:6" x14ac:dyDescent="0.25">
      <c r="A13" s="264" t="s">
        <v>7</v>
      </c>
      <c r="B13" s="264"/>
      <c r="C13" s="139"/>
      <c r="D13" s="139"/>
      <c r="E13" s="139"/>
      <c r="F13" s="139"/>
    </row>
    <row r="14" spans="1:6" ht="18.75" x14ac:dyDescent="0.25">
      <c r="A14" s="11"/>
      <c r="B14" s="11"/>
      <c r="C14" s="11"/>
      <c r="D14" s="11"/>
      <c r="E14" s="11"/>
      <c r="F14" s="11"/>
    </row>
    <row r="15" spans="1:6" ht="50.25" customHeight="1" x14ac:dyDescent="0.25">
      <c r="A15" s="269"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9"/>
      <c r="C15" s="138"/>
      <c r="D15" s="138"/>
      <c r="E15" s="138"/>
      <c r="F15" s="138"/>
    </row>
    <row r="16" spans="1:6" x14ac:dyDescent="0.25">
      <c r="A16" s="264" t="s">
        <v>6</v>
      </c>
      <c r="B16" s="264"/>
      <c r="C16" s="139"/>
      <c r="D16" s="139"/>
      <c r="E16" s="139"/>
      <c r="F16" s="139"/>
    </row>
    <row r="17" spans="1:2" x14ac:dyDescent="0.25">
      <c r="B17" s="113"/>
    </row>
    <row r="18" spans="1:2" ht="33.75" customHeight="1" x14ac:dyDescent="0.25">
      <c r="A18" s="428" t="s">
        <v>505</v>
      </c>
      <c r="B18" s="429"/>
    </row>
    <row r="19" spans="1:2" x14ac:dyDescent="0.25">
      <c r="B19" s="47"/>
    </row>
    <row r="20" spans="1:2" ht="16.5" thickBot="1" x14ac:dyDescent="0.3">
      <c r="B20" s="114"/>
    </row>
    <row r="21" spans="1:2" ht="51.75" customHeight="1" thickBot="1" x14ac:dyDescent="0.3">
      <c r="A21" s="115" t="s">
        <v>377</v>
      </c>
      <c r="B21" s="116" t="str">
        <f>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15" t="s">
        <v>378</v>
      </c>
      <c r="B22" s="116" t="s">
        <v>529</v>
      </c>
    </row>
    <row r="23" spans="1:2" ht="22.5" customHeight="1" thickBot="1" x14ac:dyDescent="0.3">
      <c r="A23" s="115" t="s">
        <v>343</v>
      </c>
      <c r="B23" s="162" t="s">
        <v>642</v>
      </c>
    </row>
    <row r="24" spans="1:2" ht="24.75" customHeight="1" thickBot="1" x14ac:dyDescent="0.3">
      <c r="A24" s="115" t="s">
        <v>379</v>
      </c>
      <c r="B24" s="117" t="s">
        <v>640</v>
      </c>
    </row>
    <row r="25" spans="1:2" ht="28.5" customHeight="1" thickBot="1" x14ac:dyDescent="0.3">
      <c r="A25" s="195" t="s">
        <v>380</v>
      </c>
      <c r="B25" s="196">
        <v>2025</v>
      </c>
    </row>
    <row r="26" spans="1:2" ht="37.5" customHeight="1" thickBot="1" x14ac:dyDescent="0.3">
      <c r="A26" s="119" t="s">
        <v>381</v>
      </c>
      <c r="B26" s="120" t="s">
        <v>650</v>
      </c>
    </row>
    <row r="27" spans="1:2" ht="29.25" thickBot="1" x14ac:dyDescent="0.3">
      <c r="A27" s="126" t="s">
        <v>655</v>
      </c>
      <c r="B27" s="194">
        <f>'6.2. Паспорт фин осв ввод'!D24</f>
        <v>416.57049000000001</v>
      </c>
    </row>
    <row r="28" spans="1:2" ht="16.5" thickBot="1" x14ac:dyDescent="0.3">
      <c r="A28" s="122" t="s">
        <v>382</v>
      </c>
      <c r="B28" s="197" t="s">
        <v>548</v>
      </c>
    </row>
    <row r="29" spans="1:2" ht="29.25" thickBot="1" x14ac:dyDescent="0.3">
      <c r="A29" s="127" t="s">
        <v>383</v>
      </c>
      <c r="B29" s="177" t="s">
        <v>545</v>
      </c>
    </row>
    <row r="30" spans="1:2" ht="29.25" thickBot="1" x14ac:dyDescent="0.3">
      <c r="A30" s="127" t="s">
        <v>384</v>
      </c>
      <c r="B30" s="177" t="s">
        <v>545</v>
      </c>
    </row>
    <row r="31" spans="1:2" ht="16.5" thickBot="1" x14ac:dyDescent="0.3">
      <c r="A31" s="122" t="s">
        <v>385</v>
      </c>
      <c r="B31" s="180"/>
    </row>
    <row r="32" spans="1:2" ht="29.25" thickBot="1" x14ac:dyDescent="0.3">
      <c r="A32" s="127" t="s">
        <v>386</v>
      </c>
      <c r="B32" s="177" t="s">
        <v>545</v>
      </c>
    </row>
    <row r="33" spans="1:2" ht="16.5" thickBot="1" x14ac:dyDescent="0.3">
      <c r="A33" s="122" t="s">
        <v>387</v>
      </c>
      <c r="B33" s="179"/>
    </row>
    <row r="34" spans="1:2" ht="16.5" thickBot="1" x14ac:dyDescent="0.3">
      <c r="A34" s="122" t="s">
        <v>388</v>
      </c>
      <c r="B34" s="179"/>
    </row>
    <row r="35" spans="1:2" ht="16.5" thickBot="1" x14ac:dyDescent="0.3">
      <c r="A35" s="122" t="s">
        <v>389</v>
      </c>
      <c r="B35" s="179"/>
    </row>
    <row r="36" spans="1:2" ht="16.5" thickBot="1" x14ac:dyDescent="0.3">
      <c r="A36" s="122" t="s">
        <v>390</v>
      </c>
      <c r="B36" s="179"/>
    </row>
    <row r="37" spans="1:2" ht="29.25" thickBot="1" x14ac:dyDescent="0.3">
      <c r="A37" s="127" t="s">
        <v>391</v>
      </c>
      <c r="B37" s="177" t="s">
        <v>545</v>
      </c>
    </row>
    <row r="38" spans="1:2" ht="16.5" thickBot="1" x14ac:dyDescent="0.3">
      <c r="A38" s="122" t="s">
        <v>387</v>
      </c>
      <c r="B38" s="180"/>
    </row>
    <row r="39" spans="1:2" ht="16.5" thickBot="1" x14ac:dyDescent="0.3">
      <c r="A39" s="122" t="s">
        <v>388</v>
      </c>
      <c r="B39" s="180"/>
    </row>
    <row r="40" spans="1:2" ht="16.5" thickBot="1" x14ac:dyDescent="0.3">
      <c r="A40" s="122" t="s">
        <v>389</v>
      </c>
      <c r="B40" s="180"/>
    </row>
    <row r="41" spans="1:2" ht="16.5" thickBot="1" x14ac:dyDescent="0.3">
      <c r="A41" s="122" t="s">
        <v>390</v>
      </c>
      <c r="B41" s="180"/>
    </row>
    <row r="42" spans="1:2" ht="29.25" thickBot="1" x14ac:dyDescent="0.3">
      <c r="A42" s="127" t="s">
        <v>392</v>
      </c>
      <c r="B42" s="177" t="s">
        <v>545</v>
      </c>
    </row>
    <row r="43" spans="1:2" ht="16.5" thickBot="1" x14ac:dyDescent="0.3">
      <c r="A43" s="122" t="s">
        <v>387</v>
      </c>
      <c r="B43" s="180"/>
    </row>
    <row r="44" spans="1:2" ht="16.5" thickBot="1" x14ac:dyDescent="0.3">
      <c r="A44" s="122" t="s">
        <v>388</v>
      </c>
      <c r="B44" s="180"/>
    </row>
    <row r="45" spans="1:2" ht="16.5" thickBot="1" x14ac:dyDescent="0.3">
      <c r="A45" s="122" t="s">
        <v>389</v>
      </c>
      <c r="B45" s="180"/>
    </row>
    <row r="46" spans="1:2" ht="16.5" thickBot="1" x14ac:dyDescent="0.3">
      <c r="A46" s="122" t="s">
        <v>390</v>
      </c>
      <c r="B46" s="180"/>
    </row>
    <row r="47" spans="1:2" ht="29.25" thickBot="1" x14ac:dyDescent="0.3">
      <c r="A47" s="121" t="s">
        <v>393</v>
      </c>
      <c r="B47" s="177" t="s">
        <v>545</v>
      </c>
    </row>
    <row r="48" spans="1:2" ht="16.5" thickBot="1" x14ac:dyDescent="0.3">
      <c r="A48" s="123" t="s">
        <v>385</v>
      </c>
      <c r="B48" s="181"/>
    </row>
    <row r="49" spans="1:2" ht="16.5" thickBot="1" x14ac:dyDescent="0.3">
      <c r="A49" s="123" t="s">
        <v>394</v>
      </c>
      <c r="B49" s="181"/>
    </row>
    <row r="50" spans="1:2" ht="16.5" thickBot="1" x14ac:dyDescent="0.3">
      <c r="A50" s="123" t="s">
        <v>395</v>
      </c>
      <c r="B50" s="181"/>
    </row>
    <row r="51" spans="1:2" ht="16.5" thickBot="1" x14ac:dyDescent="0.3">
      <c r="A51" s="123" t="s">
        <v>396</v>
      </c>
      <c r="B51" s="181"/>
    </row>
    <row r="52" spans="1:2" ht="16.5" thickBot="1" x14ac:dyDescent="0.3">
      <c r="A52" s="118" t="s">
        <v>397</v>
      </c>
      <c r="B52" s="177"/>
    </row>
    <row r="53" spans="1:2" ht="16.5" thickBot="1" x14ac:dyDescent="0.3">
      <c r="A53" s="118" t="s">
        <v>398</v>
      </c>
      <c r="B53" s="177"/>
    </row>
    <row r="54" spans="1:2" ht="16.5" thickBot="1" x14ac:dyDescent="0.3">
      <c r="A54" s="118" t="s">
        <v>399</v>
      </c>
      <c r="B54" s="177"/>
    </row>
    <row r="55" spans="1:2" ht="16.5" thickBot="1" x14ac:dyDescent="0.3">
      <c r="A55" s="119" t="s">
        <v>400</v>
      </c>
      <c r="B55" s="182"/>
    </row>
    <row r="56" spans="1:2" ht="15.75" customHeight="1" thickBot="1" x14ac:dyDescent="0.3">
      <c r="A56" s="121" t="s">
        <v>401</v>
      </c>
      <c r="B56" s="183"/>
    </row>
    <row r="57" spans="1:2" ht="16.5" thickBot="1" x14ac:dyDescent="0.3">
      <c r="A57" s="124" t="s">
        <v>402</v>
      </c>
      <c r="B57" s="184" t="s">
        <v>556</v>
      </c>
    </row>
    <row r="58" spans="1:2" ht="23.25" customHeight="1" x14ac:dyDescent="0.25">
      <c r="A58" s="124" t="s">
        <v>403</v>
      </c>
      <c r="B58" s="185"/>
    </row>
    <row r="59" spans="1:2" x14ac:dyDescent="0.25">
      <c r="A59" s="124" t="s">
        <v>404</v>
      </c>
      <c r="B59" s="185"/>
    </row>
    <row r="60" spans="1:2" x14ac:dyDescent="0.25">
      <c r="A60" s="124" t="s">
        <v>405</v>
      </c>
      <c r="B60" s="185"/>
    </row>
    <row r="61" spans="1:2" ht="16.5" thickBot="1" x14ac:dyDescent="0.3">
      <c r="A61" s="125" t="s">
        <v>406</v>
      </c>
      <c r="B61" s="186"/>
    </row>
    <row r="62" spans="1:2" ht="30.75" thickBot="1" x14ac:dyDescent="0.3">
      <c r="A62" s="123" t="s">
        <v>407</v>
      </c>
      <c r="B62" s="177" t="s">
        <v>545</v>
      </c>
    </row>
    <row r="63" spans="1:2" ht="29.25" thickBot="1" x14ac:dyDescent="0.3">
      <c r="A63" s="118" t="s">
        <v>408</v>
      </c>
      <c r="B63" s="177" t="s">
        <v>545</v>
      </c>
    </row>
    <row r="64" spans="1:2" ht="16.5" thickBot="1" x14ac:dyDescent="0.3">
      <c r="A64" s="123" t="s">
        <v>385</v>
      </c>
      <c r="B64" s="187"/>
    </row>
    <row r="65" spans="1:2" ht="16.5" thickBot="1" x14ac:dyDescent="0.3">
      <c r="A65" s="123" t="s">
        <v>409</v>
      </c>
      <c r="B65" s="188"/>
    </row>
    <row r="66" spans="1:2" ht="16.5" thickBot="1" x14ac:dyDescent="0.3">
      <c r="A66" s="123" t="s">
        <v>410</v>
      </c>
      <c r="B66" s="187"/>
    </row>
    <row r="67" spans="1:2" ht="60.75" thickBot="1" x14ac:dyDescent="0.3">
      <c r="A67" s="128" t="s">
        <v>411</v>
      </c>
      <c r="B67" s="176" t="s">
        <v>641</v>
      </c>
    </row>
    <row r="68" spans="1:2" ht="16.5" thickBot="1" x14ac:dyDescent="0.3">
      <c r="A68" s="118" t="s">
        <v>412</v>
      </c>
      <c r="B68" s="177" t="s">
        <v>545</v>
      </c>
    </row>
    <row r="69" spans="1:2" ht="16.5" thickBot="1" x14ac:dyDescent="0.3">
      <c r="A69" s="124" t="s">
        <v>413</v>
      </c>
      <c r="B69" s="178"/>
    </row>
    <row r="70" spans="1:2" ht="16.5" thickBot="1" x14ac:dyDescent="0.3">
      <c r="A70" s="124" t="s">
        <v>414</v>
      </c>
      <c r="B70" s="178"/>
    </row>
    <row r="71" spans="1:2" ht="16.5" thickBot="1" x14ac:dyDescent="0.3">
      <c r="A71" s="124" t="s">
        <v>415</v>
      </c>
      <c r="B71" s="178"/>
    </row>
    <row r="72" spans="1:2" ht="29.25" thickBot="1" x14ac:dyDescent="0.3">
      <c r="A72" s="129" t="s">
        <v>416</v>
      </c>
      <c r="B72" s="177" t="s">
        <v>545</v>
      </c>
    </row>
    <row r="73" spans="1:2" ht="28.5" customHeight="1" x14ac:dyDescent="0.25">
      <c r="A73" s="121" t="s">
        <v>417</v>
      </c>
      <c r="B73" s="425" t="s">
        <v>557</v>
      </c>
    </row>
    <row r="74" spans="1:2" x14ac:dyDescent="0.25">
      <c r="A74" s="124" t="s">
        <v>418</v>
      </c>
      <c r="B74" s="426"/>
    </row>
    <row r="75" spans="1:2" x14ac:dyDescent="0.25">
      <c r="A75" s="124" t="s">
        <v>419</v>
      </c>
      <c r="B75" s="426"/>
    </row>
    <row r="76" spans="1:2" x14ac:dyDescent="0.25">
      <c r="A76" s="124" t="s">
        <v>420</v>
      </c>
      <c r="B76" s="426"/>
    </row>
    <row r="77" spans="1:2" x14ac:dyDescent="0.25">
      <c r="A77" s="124" t="s">
        <v>421</v>
      </c>
      <c r="B77" s="426"/>
    </row>
    <row r="78" spans="1:2" ht="47.25" customHeight="1" thickBot="1" x14ac:dyDescent="0.3">
      <c r="A78" s="130" t="s">
        <v>422</v>
      </c>
      <c r="B78" s="427"/>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2022-04-07T05:19:52Z</dcterms:modified>
</cp:coreProperties>
</file>